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irsgov-my.sharepoint.com/personal/tq2sb_ds_irsnet_gov/Documents/Desktop/scsems/q2 2026/ready/"/>
    </mc:Choice>
  </mc:AlternateContent>
  <xr:revisionPtr revIDLastSave="88" documentId="8_{720152C0-75D5-4C3C-9AF8-042C26C4B673}" xr6:coauthVersionLast="47" xr6:coauthVersionMax="47" xr10:uidLastSave="{28F1D1EB-580C-4E6E-8D10-F4D22C52E406}"/>
  <bookViews>
    <workbookView xWindow="28680" yWindow="-120" windowWidth="29040" windowHeight="15720" tabRatio="852" xr2:uid="{00000000-000D-0000-FFFF-FFFF00000000}"/>
  </bookViews>
  <sheets>
    <sheet name="Dashboard" sheetId="1" r:id="rId1"/>
    <sheet name="Results" sheetId="8" r:id="rId2"/>
    <sheet name="Instructions" sheetId="9" r:id="rId3"/>
    <sheet name="Network Test Cases" sheetId="4" r:id="rId4"/>
    <sheet name="Change Log" sheetId="11" r:id="rId5"/>
    <sheet name="New Release Changes" sheetId="13" r:id="rId6"/>
    <sheet name="Issue Code Table" sheetId="14" r:id="rId7"/>
  </sheets>
  <definedNames>
    <definedName name="_xlnm._FilterDatabase" localSheetId="6" hidden="1">'Issue Code Table'!$A$1:$D$459</definedName>
    <definedName name="_xlnm._FilterDatabase" localSheetId="3" hidden="1">'Network Test Cases'!$A$2:$M$54</definedName>
    <definedName name="_xlnm.Print_Area" localSheetId="4">'Change Log'!$A$1:$D$14</definedName>
    <definedName name="_xlnm.Print_Area" localSheetId="0">Dashboard!$A$1:$C$43</definedName>
    <definedName name="_xlnm.Print_Area" localSheetId="2">Instructions!$A$1:$N$43</definedName>
    <definedName name="_xlnm.Print_Area" localSheetId="3">'Network Test Cases'!$A$1:$J$24</definedName>
    <definedName name="_xlnm.Print_Area" localSheetId="5">'New Release Changes'!$A$1:$D$2</definedName>
    <definedName name="_xlnm.Print_Area" localSheetId="1">Results!$A$1:$P$14</definedName>
    <definedName name="_xlnm.Print_Titles" localSheetId="3">'Network Test Cases'!$2:$2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 i="4" l="1"/>
  <c r="AA5" i="4"/>
  <c r="AA6" i="4"/>
  <c r="AA7" i="4"/>
  <c r="AA8" i="4"/>
  <c r="AA9" i="4"/>
  <c r="AA10" i="4"/>
  <c r="AA11" i="4"/>
  <c r="AA12" i="4"/>
  <c r="AA13" i="4"/>
  <c r="AA14" i="4"/>
  <c r="AA15" i="4"/>
  <c r="AA16" i="4"/>
  <c r="AA17" i="4"/>
  <c r="AA18" i="4"/>
  <c r="AA19" i="4"/>
  <c r="AA20" i="4"/>
  <c r="AA21" i="4"/>
  <c r="AA2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3" i="4"/>
  <c r="O12" i="8" l="1"/>
  <c r="M12" i="8"/>
  <c r="B29" i="8"/>
  <c r="B27" i="8"/>
  <c r="E12" i="8"/>
  <c r="D12" i="8"/>
  <c r="C12" i="8"/>
  <c r="B12" i="8"/>
  <c r="C23" i="8" l="1"/>
  <c r="F20" i="8"/>
  <c r="F17" i="8"/>
  <c r="C19" i="8"/>
  <c r="D22" i="8"/>
  <c r="I22" i="8" s="1"/>
  <c r="F19" i="8"/>
  <c r="D18" i="8"/>
  <c r="I18" i="8" s="1"/>
  <c r="E21" i="8"/>
  <c r="E17" i="8"/>
  <c r="C22" i="8"/>
  <c r="D17" i="8"/>
  <c r="I17" i="8" s="1"/>
  <c r="E20" i="8"/>
  <c r="C21" i="8"/>
  <c r="C17" i="8"/>
  <c r="D20" i="8"/>
  <c r="I20" i="8" s="1"/>
  <c r="E23" i="8"/>
  <c r="E19" i="8"/>
  <c r="F22" i="8"/>
  <c r="F18" i="8"/>
  <c r="C18" i="8"/>
  <c r="D21" i="8"/>
  <c r="I21" i="8" s="1"/>
  <c r="F23" i="8"/>
  <c r="C20" i="8"/>
  <c r="D23" i="8"/>
  <c r="I23" i="8" s="1"/>
  <c r="D19" i="8"/>
  <c r="I19" i="8" s="1"/>
  <c r="E22" i="8"/>
  <c r="E18" i="8"/>
  <c r="F21" i="8"/>
  <c r="N12" i="8"/>
  <c r="A27" i="8" s="1"/>
  <c r="F12" i="8"/>
  <c r="A29" i="8"/>
  <c r="E16" i="8"/>
  <c r="F16" i="8"/>
  <c r="C16" i="8"/>
  <c r="D16" i="8"/>
  <c r="I16" i="8" s="1"/>
  <c r="H22" i="8" l="1"/>
  <c r="H17" i="8"/>
  <c r="H21" i="8"/>
  <c r="H18" i="8"/>
  <c r="H16" i="8"/>
  <c r="H23" i="8"/>
  <c r="H20" i="8"/>
  <c r="H19" i="8"/>
  <c r="D24" i="8" l="1"/>
  <c r="G12" i="8" s="1"/>
</calcChain>
</file>

<file path=xl/sharedStrings.xml><?xml version="1.0" encoding="utf-8"?>
<sst xmlns="http://schemas.openxmlformats.org/spreadsheetml/2006/main" count="18419" uniqueCount="1685">
  <si>
    <t>Internal Revenue Service</t>
  </si>
  <si>
    <t>Office of Safeguards</t>
  </si>
  <si>
    <t xml:space="preserve"> ▪ SCSEM Subject: Network Assessment</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</si>
  <si>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</si>
  <si>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</si>
  <si>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</si>
  <si>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</si>
  <si>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</si>
  <si>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</si>
  <si>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</si>
  <si>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</si>
  <si>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</si>
  <si>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</si>
  <si>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</si>
  <si>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</si>
  <si>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</si>
  <si>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</si>
  <si>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Network Location:</t>
  </si>
  <si>
    <t xml:space="preserve">Function: </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</si>
  <si>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</si>
  <si>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</si>
  <si>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</si>
  <si>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</si>
  <si>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</si>
  <si>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</si>
  <si>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</si>
  <si>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</si>
  <si>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</si>
  <si>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Internal</t>
  </si>
  <si>
    <t>External</t>
  </si>
  <si>
    <t>Stand-alone</t>
  </si>
  <si>
    <t>Testing Results</t>
  </si>
  <si>
    <t>INSTRUCTIONS:</t>
  </si>
  <si>
    <t>Sections below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</si>
  <si>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</si>
  <si>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</si>
  <si>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All SCSEM Test Results</t>
  </si>
  <si>
    <t xml:space="preserve">       </t>
  </si>
  <si>
    <r>
      <t xml:space="preserve">Final Test Results </t>
    </r>
    <r>
      <rPr>
        <sz val="10"/>
        <rFont val="Arial"/>
        <family val="2"/>
      </rPr>
      <t>(This table calculates all tests in the Test Cases tab)</t>
    </r>
  </si>
  <si>
    <t>Overall SCSEM Statistics</t>
  </si>
  <si>
    <t>Passed</t>
  </si>
  <si>
    <t>Failed</t>
  </si>
  <si>
    <t>Additional Information Requested</t>
  </si>
  <si>
    <t>N/A</t>
  </si>
  <si>
    <t>Total Number of Tests Performed</t>
  </si>
  <si>
    <t>Weighted Pass Rate</t>
  </si>
  <si>
    <t>All SCSEM Tests</t>
  </si>
  <si>
    <t>Complete</t>
  </si>
  <si>
    <t>Blank</t>
  </si>
  <si>
    <t>Available</t>
  </si>
  <si>
    <t>Totals</t>
  </si>
  <si>
    <t>Weighted Score</t>
  </si>
  <si>
    <t>Risk Rating</t>
  </si>
  <si>
    <t>Test Cases</t>
  </si>
  <si>
    <t>Pass</t>
  </si>
  <si>
    <t>Fail</t>
  </si>
  <si>
    <t>Weight</t>
  </si>
  <si>
    <t>Possible</t>
  </si>
  <si>
    <t>Actual</t>
  </si>
  <si>
    <t>Device Weighted Score:</t>
  </si>
  <si>
    <t>Instructions</t>
  </si>
  <si>
    <t>Introduction and Purpose:</t>
  </si>
  <si>
    <t xml:space="preserve">This SCSEM is used by the IRS Office of Safeguards to evaluate an agency’s network, focusing on key perimeter and internal network segment entry </t>
  </si>
  <si>
    <t xml:space="preserve">points for network segments containing systems that receive, store, process or transmit FTI; and logical placement of networking equipment to ensure </t>
  </si>
  <si>
    <t xml:space="preserve">control of the flow of FTI to and from the systems with FTI. </t>
  </si>
  <si>
    <t xml:space="preserve">Agencies should use this SCSEM to prepare for an upcoming Safeguard review, but it is also an effective tool for agencies to use as part of internal </t>
  </si>
  <si>
    <t>periodic security assessments or internal inspections to ensure continued compliance in the years when a Safeguard review is not scheduled.  Also the</t>
  </si>
  <si>
    <t>agency can use the SCSEM to identify the types of policies to have in place to ensure continued compliance with IRS Publication 1075.</t>
  </si>
  <si>
    <t>This SCSEM was created for the IRS Office of Safeguards based on the following resources.</t>
  </si>
  <si>
    <t xml:space="preserve">▪ IRS Publication 1075, Tax Information Security Guidelines for Federal, State and Local Agencies (Rev. 11-2021) </t>
  </si>
  <si>
    <t>▪ NIST SP 800-53 Rev. 5, Recommended Security Controls for Federal Information Systems and Organizations</t>
  </si>
  <si>
    <t>▪ NIST SP 800-41 Guidelines on Firewalls and Firewall Policy</t>
  </si>
  <si>
    <t>▪ DISA Network Policy Security Technical Implementation Guide Version 8 Release 4 29 October 2010</t>
  </si>
  <si>
    <t>▪ DISA Firewall Security Technical Implementation Guide Version 8 Release 3 27 August 2010</t>
  </si>
  <si>
    <t>▪ Twenty Critical Security Controls for Effective Cyber Defense: Consensus Audit Guidelines (CAG) Version 3.0 15 April 2011</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</si>
  <si>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</si>
  <si>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</si>
  <si>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</si>
  <si>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</si>
  <si>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</si>
  <si>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</si>
  <si>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</si>
  <si>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</si>
  <si>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Test Method:</t>
  </si>
  <si>
    <t xml:space="preserve">The test case is executed by Interview, Examine or Test methods in accordance with the test methodology specified </t>
  </si>
  <si>
    <t xml:space="preserve">in NIST SP 800-53A.  In test plans where SCAP testing is available, Automated and Manual indicators are added to </t>
  </si>
  <si>
    <t>the Test method to indicate whether the test can be accomplished through the SCAP tool.</t>
  </si>
  <si>
    <t>▪ Test Objective</t>
  </si>
  <si>
    <t xml:space="preserve">Description of specifically what the test is designed to accomplish.  The objective should be a summary of the </t>
  </si>
  <si>
    <t>test case and expected results.</t>
  </si>
  <si>
    <t>▪ Test Procedures</t>
  </si>
  <si>
    <t xml:space="preserve">A detailed description of the step-by-step instructions to be followed by the tester.  The test procedures should be </t>
  </si>
  <si>
    <t>executed using the applicable NIST 800-53A test method (Interview, Examine, Test).</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</si>
  <si>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</si>
  <si>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</si>
  <si>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</si>
  <si>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</si>
  <si>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</si>
  <si>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</si>
  <si>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</si>
  <si>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</si>
  <si>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</si>
  <si>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</si>
  <si>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</si>
  <si>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</si>
  <si>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</si>
  <si>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</si>
  <si>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Criticality</t>
  </si>
  <si>
    <t xml:space="preserve">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
 </t>
  </si>
  <si>
    <t>▪ Issue Codes</t>
  </si>
  <si>
    <t>A single issue code must be selected for each test case to calculate the weighted risk score.  The tester must perform this activity when executing each test.</t>
  </si>
  <si>
    <t>Test ID</t>
  </si>
  <si>
    <t>NIST ID</t>
  </si>
  <si>
    <t>NIST Control Name</t>
  </si>
  <si>
    <t>Test Method</t>
  </si>
  <si>
    <t>Test Objective</t>
  </si>
  <si>
    <t>Test Procedures</t>
  </si>
  <si>
    <t>Expected Results</t>
  </si>
  <si>
    <t>Actual Results</t>
  </si>
  <si>
    <t>Status</t>
  </si>
  <si>
    <t>Notes/Evidence</t>
  </si>
  <si>
    <t>Criticality</t>
  </si>
  <si>
    <t>Issue Code Mapping</t>
  </si>
  <si>
    <t>Risk Rating (Do Not Edit)</t>
  </si>
  <si>
    <t>NET-01</t>
  </si>
  <si>
    <t>SA-22</t>
  </si>
  <si>
    <t>Unsupported System Components</t>
  </si>
  <si>
    <t>Interview</t>
  </si>
  <si>
    <t>Verify all network devices are currently supported by their respective vendor.
Each agency shall ensure unsupported software is removed or upgraded to a supported version prior to the vendor dropping support.</t>
  </si>
  <si>
    <t>1. Ensure all network devices that can impact FTI security are supported. This includes technologies which Safeguards may not directly assess during a review through separate SCSEMs (e.g., internal firewalls, switches, etc.).  
Refer to the vendor's support website to verify support has not expired. In some cases, access to an extended support contract or access to a non-public vendor portal may be required.</t>
  </si>
  <si>
    <t>1. All network components that can impact FTI security are vendor supported.</t>
  </si>
  <si>
    <t>A technology is considered supported when the vendor guarantees security updates for all known vulnerabilities.</t>
  </si>
  <si>
    <t>Significant</t>
  </si>
  <si>
    <t>HSA12</t>
  </si>
  <si>
    <t>HSA12: Internal networking devices are no longer supported by the vendor</t>
  </si>
  <si>
    <t>NET-02</t>
  </si>
  <si>
    <t>SC-7</t>
  </si>
  <si>
    <t>Boundary Protection</t>
  </si>
  <si>
    <t>Examine &amp; Interview</t>
  </si>
  <si>
    <t>Verify the network architecture is layered to provide protection for systems that receive, store, process, or/and transmit FTI.</t>
  </si>
  <si>
    <t>1. Review the agency's network diagram. Determine how traffic to systems that receive, process, store, and/or transmit FTI is limited only to services needed for authorized business use and authorized personnel. 
2. Interview system/network administrators to identify all access points to the FTI environment(s) and how segmentation is handled. Determine what protection is employed at each network segment where FTI is present. This review should cover the point where FTI enters the network from the perimeter to where it is stored or currently resides.</t>
  </si>
  <si>
    <t>1. The agency's internal network is segmented into separate trust zones to provide more granular control of system access and additional intranet boundary defenses. Segmentation limits traffic to systems that receive, process, store, and/or transmit FTI to only services needed for business use and to authorized personnel.
2. The network segment where the systems that receive, store, process and transmit FTI are located are protected with a firewall to control the traffic into that network. There are multiple layers of protection (defense-in-depth).</t>
  </si>
  <si>
    <t>HSC28</t>
  </si>
  <si>
    <t>HSC28: The network is not properly segmented</t>
  </si>
  <si>
    <t>NET-03</t>
  </si>
  <si>
    <t>Verify Network Address Translation (NAT) is implemented at the public traffic demarcation point on the network to protect internal addresses from public disclosure.</t>
  </si>
  <si>
    <t>1. Interview network administrators and ensure NAT is in use.  
2. Review the network traffic flow/data flow diagram and determine the demarcation point for public traffic on the network. 
3. Review the boundary device and ensure the management interface is located on an internal interface with NAT enabled.</t>
  </si>
  <si>
    <t>1-3. The agency employs NAT to protect internal IPs from public disclosure.
If NAT is not implemented at the agency's boundary firewall or router, it must be implemented on each firewall or router that protects network segments containing components which receive, process, store, and/or transmit FTI.</t>
  </si>
  <si>
    <t>HSC7</t>
  </si>
  <si>
    <t>HSC7: NAT is not implemented for internal IP addresses</t>
  </si>
  <si>
    <t>NET-04</t>
  </si>
  <si>
    <t>The network architecture separates publicly available systems from internal system components using a DMZ.</t>
  </si>
  <si>
    <t>1. Review the network traffic flow/data flow diagram to determine how publicly accessible information system components are protected and logically arranged.
2. Interview network and system administrators to determine if any FTI system components are accessible from the Internet.</t>
  </si>
  <si>
    <t>1. Publicly accessible components reside in a screened subnet (DMZ) architecture to provide boundary protection.</t>
  </si>
  <si>
    <t xml:space="preserve">*Criticality may be upgraded to Critical if FTI systems are directly routable to the internet via unencrypted ports
FTI storage cannot reside within the DMZ.
</t>
  </si>
  <si>
    <t>HSC5</t>
  </si>
  <si>
    <t>HSC5: No DMZ exists for the network.</t>
  </si>
  <si>
    <t>NET-05</t>
  </si>
  <si>
    <t>Verify FTI systems are not publicly accessible unless the ISSO has approved the use as a business need.</t>
  </si>
  <si>
    <t>1. Interview network and system administrators to determine if any FTI systems are accessible from the Internet. 
2. Review documentation and ISSO approval for any publicly-available systems that present FTI.
3. Review network diagram to ensure public access to FTI systems uses the latest FIPS 140-3 compliant encryption.</t>
  </si>
  <si>
    <t>1. FTI systems are not accessible from the Internet, unless through a managed remote access solution.
2. Publicly available FTI systems (e.g., public-facing web portals) have proper network architecture to protect data storage components.
3. FTI access is encrypted using FIPS 140-3 compliant encryption.
4. Multi-factor authentication is in use for all FTI access from the Internet.</t>
  </si>
  <si>
    <t>Remote access to the internal network environment requires the use of a remote access VPN or VDI system unless a Cloud Access Security Broker (CASB) is in use. Applications may present FTI to public end-users if their business use is approved by the ISSO. In all cases, the access must enforce multi-factor authentication and implement FIPS 140-3 compliant encryption to the data in transit.</t>
  </si>
  <si>
    <t>Critical</t>
  </si>
  <si>
    <t>HRM12
HSC20</t>
  </si>
  <si>
    <t>NET-06</t>
  </si>
  <si>
    <t>AU-7</t>
  </si>
  <si>
    <t xml:space="preserve">Audit Reduction and Report Generation 
</t>
  </si>
  <si>
    <t>Determine whether the agency has an automated tool to centrally correlate security audit information (e.g., LCE, SIEM).</t>
  </si>
  <si>
    <t>1. Interview network administrators and determine if network devices send security audit logs to a centralized analysis tool.
2. Discuss what tool or software is in use to centrally analyze audit records; determine which devices are included through the implementation. Ensure alerts are generated, and security personnel review and responded to the alerts.</t>
  </si>
  <si>
    <t>1-2. Systems record security logs in a standardized format and the agency uses a centralized tool to conduct audit review and analysis of the security audit information.</t>
  </si>
  <si>
    <t>HAU16</t>
  </si>
  <si>
    <t>HAU16: A centralized automated audit log analysis solution is not implemented</t>
  </si>
  <si>
    <t>NET-07</t>
  </si>
  <si>
    <t>AU-4</t>
  </si>
  <si>
    <t>Audit Storage Capacity</t>
  </si>
  <si>
    <t>The centralized audit log tool for network devices has allocated adequate storage space to retain security audit records. The security audit records must be retained for at least 7 years. To meet this requirement, the records can be offline from the tool (i.e. archived).
Note: At a minimum these logs should contain security-relevant events that satisfy the (AU-2) requirements from IRS Publication 1075.</t>
  </si>
  <si>
    <t>1. Ensure that the centralized audit log tool for network devices has adequate storage space for the generated security logs, so that log files will not fill up between log rotation intervals. 
2. Ensure that the logs are backed up, archived off of the system, and retained for a period of at least 7 years.</t>
  </si>
  <si>
    <t>1. Network device security audit log tool has adequate storage space and the logs are backed up and archived off of the system for storage in accordance with IRS requirements of 7 years.
Note: If the agency is not using a centralizing audit log tool, this control can be marked N/A and will be tested at the device level.</t>
  </si>
  <si>
    <t>Moderate</t>
  </si>
  <si>
    <t>HAU7</t>
  </si>
  <si>
    <t>HAU7: Audit records are not retained per Pub 1075</t>
  </si>
  <si>
    <t>NET-08</t>
  </si>
  <si>
    <t>AU-6</t>
  </si>
  <si>
    <t>Audit Review, Analysis, and Reporting</t>
  </si>
  <si>
    <t>Network and host-based audit logs are reviewed at least weekly for anomalies.</t>
  </si>
  <si>
    <t>1. Interview the system administrator and ensure that network and host-based audit logs are reviewed at least weekly at the discretion of the information system owner for indications of unusual activity related to potential unauthorized access.  
2. Ask the system administrator to walk through the audit log review process and determine how anomalies are identified and handled.
3. Ask about the agency's process for monitoring increases in network activity.</t>
  </si>
  <si>
    <t>1. System administrators/security personnel regularly review all network and host-based security audit logs at least weekly for anomalies documenting findings and reporting in accordance with the agency's incident reporting procedures.
2. The agency's log review process includes regularly reviewing network activity for abnormal increases in network traffic from the agency's normal traffic threshold.
3. Abnormal increases in network traffic activity are reported in accordance with the agency's incident reporting procedures.</t>
  </si>
  <si>
    <t>HAU3
HAU18
HAU19</t>
  </si>
  <si>
    <t>HAU3: Audit logs are not being reviewed
HAU18: Audit logs are reviewed, but not per Pub 1075 requirements
HAU19: Audit log anomalies or findings are not reported and tracked</t>
  </si>
  <si>
    <t>NET-09</t>
  </si>
  <si>
    <t>CM-8</t>
  </si>
  <si>
    <t>Information System Component Inventory</t>
  </si>
  <si>
    <t>A software asset inventory is maintained for all software in use to receive, process, store, and/or transmit FTI in production and pre-production environments.</t>
  </si>
  <si>
    <t>1. Obtain the agency's IT software asset inventory.
2. Review the IT software asset inventory to verify systems that receive, process, store, and/or transmit FTI are included and identified within the inventory.
3. Determine the process to keep the inventory current. Verify the inventory is up-to-date in accordance with the agency's policy.</t>
  </si>
  <si>
    <t>1. The software inventory includes a list of authorized software for each type of FTI system to include servers and workstations within in production and pre-production environments.
2. The inventory tracks the version number and patch level of the underlying operating systems as well as the applications installed on the hosts.
3. The network is monitored for deviations from the expected inventory of software. Security and/or operations personnel are alerted in the event of deviations from the inventory or unauthorized software discovery.</t>
  </si>
  <si>
    <t xml:space="preserve">HCM16 
HCM18
</t>
  </si>
  <si>
    <t>HCM16: Software asset inventory is not sufficient
HCM18: Software asset inventory does not exist</t>
  </si>
  <si>
    <t>NET-10</t>
  </si>
  <si>
    <t>CM-7</t>
  </si>
  <si>
    <t>Least Functionality</t>
  </si>
  <si>
    <t>The agency monitors the network for unauthorized software and prohibits its use.</t>
  </si>
  <si>
    <t xml:space="preserve">1. Review the agency's list of authorized software and ensure the list is reviewed and updated at least annually. 
2. Interview the network administrator about methods to monitor for unauthorized software and/or prevent its installation.
3. Ensure the agency uses a whitelisting tool to employ a deny-all, permit-by-exception policy to the installation/execution of authorized software
</t>
  </si>
  <si>
    <t>1. The agency maintains an up-to-date list of unauthorized software.
2. The agency actively monitors the network for unauthorized software through the use of scans and network based access controls.
3. The agency effectively restricts the installation/execution of software through the use of whitelisting tool to only approved versions.</t>
  </si>
  <si>
    <t>HSI23
HSI24
HCM49</t>
  </si>
  <si>
    <t>HSI23: Agency has not defined an authorized list of software
HSI24: Agency does not monitor for unauthorized software on the network
HCM49: A tool is not used to block unauthorized software</t>
  </si>
  <si>
    <t>NET-11</t>
  </si>
  <si>
    <t>A hardware asset inventory is maintained for all software in use to receive, process, store, and/or transmit FTI in production and pre-production environments.</t>
  </si>
  <si>
    <t>1. Obtain the agency's IT hardware asset inventory.
2. Review the IT hardware asset inventory to verify systems that receive, process, store, or transmit FTI are included and identified within the inventory.
3. Determine the process to keep the inventory current. Verify the inventory is up-to-date in accordance with the agency's policy.</t>
  </si>
  <si>
    <t>1. The agency maintains an asset inventory of the systems and devices that receive, process, store, or transmit FTI in production and pre-production environments,  including but not limited to workstations, servers, network equipment (routers, switches, firewalls, etc.), printers, storage area networks, voice over-IP telephones, etc. The inventory of information system components includes detail such as make, model, OS, type, serial number, physical location, owner, and machine name.
2. The inventory includes systems and devices that receive, store, process, or transmit FTI in a pre-production environment.
3. The inventory is kept current through periodic manual inventory checks or a network monitoring tool that automatically maintains the inventory.</t>
  </si>
  <si>
    <t xml:space="preserve">HCM15 
HCM17
</t>
  </si>
  <si>
    <t>HCM15: Hardware asset inventory is not sufficient
HCM17: Hardware asset inventory does not exist</t>
  </si>
  <si>
    <t>NET-12</t>
  </si>
  <si>
    <t>SI-4</t>
  </si>
  <si>
    <t>Information System Monitoring</t>
  </si>
  <si>
    <t>The agency performs network asset discovery scans and/or monitors for rogue hosts within the environment.</t>
  </si>
  <si>
    <t>1. Determine if the agency has the capability to monitor for unauthorized hosts within the environment.
2. Evaluate whether the agency performs quarterly reviews of devices on the network.</t>
  </si>
  <si>
    <t>1. The network is monitored for deviations from the expected inventory of assets on the network. Security and/or operations personnel receive alerts upon unauthorized host discovery.
2. The agency performs quarterly reviews for unauthorized hosts on the network.</t>
  </si>
  <si>
    <t>HSI25</t>
  </si>
  <si>
    <t>HSI25: Agency does not monitor for unauthorized hosts on the network.</t>
  </si>
  <si>
    <t>NET-13</t>
  </si>
  <si>
    <t>RA-5</t>
  </si>
  <si>
    <t>Vulnerability Scanning</t>
  </si>
  <si>
    <t>Network and system vulnerability scans are performed at least monthly to identify vulnerabilities.</t>
  </si>
  <si>
    <t>1. The agency conducts automated vulnerability scans against systems and networks that receive, store, process, and/or transmit FTI at least monthly.
2. The agency compares the results from back-to-back vulnerability scans to verify that vulnerabilities were addressed either by patching, implementing a compensating control, or documenting and accepting a reasonable business risk.
3. Security personnel share vulnerability reports indicating critical issues with senior management.
4. A vulnerability management plan exists and is in line with patch management plan criteria for identification and remediation of security flaws.</t>
  </si>
  <si>
    <t>HRA2
HRA3
HRA4
HRA6</t>
  </si>
  <si>
    <t xml:space="preserve">HRA2: Vulnerability assessments are not performed
HRA3: Vulnerability assessments do not generate corrective action plans
HRA4: Vulnerability assessments are not performed as frequently as required per Publication 1075
HRA6: Scope of vulnerability scanning is not sufficient
</t>
  </si>
  <si>
    <t>NET-14</t>
  </si>
  <si>
    <t>CA-5</t>
  </si>
  <si>
    <t>Plans of Action and Milestones</t>
  </si>
  <si>
    <t>The agency identifies, tracks, and remediates known vulnerabilities in a timely manner.</t>
  </si>
  <si>
    <t>1. Examine the procedures for remediating vulnerabilities in accordance with an agency acceptance of risk.
2. Examine the POA&amp;M to ensure the following items are included:
a. The individual and/or office responsible for correcting each finding
b. All new findings are incorporated into POA&amp;Ms within two (2) months for findings identified during assessments.
Note - The results of scans/automated testing can be added to POA&amp;Ms as multiple items or rolled-up per finding for like systems</t>
  </si>
  <si>
    <t>1. Each finding is timely remediated based on the most critical risk taking the highest priority.</t>
  </si>
  <si>
    <t>HRA5</t>
  </si>
  <si>
    <t>HRA5: Vulnerabilities are not remediated in a timely manner</t>
  </si>
  <si>
    <t>NET-15</t>
  </si>
  <si>
    <t>CA-8</t>
  </si>
  <si>
    <t>Penetration Testing</t>
  </si>
  <si>
    <t xml:space="preserve">The agency performs penetration tests on IT systems and applications that store, process, and/or transmit FTI at least once every three years to identify vulnerabilities that could be exploited by adversaries. </t>
  </si>
  <si>
    <t>1. Examine the most recent penetration test results.
2. Examine procedures to determine the process to analyze penetration test report results.
3. Examine the procedures to remediate vulnerabilities identified during penetration test activities.
4. Examine procedures to determine the process to report vulnerabilities to designated personnel in the agency.</t>
  </si>
  <si>
    <t>1. The agency conducts penetration tests against systems and networks that receive, store, process and/or transmit FTI at least every three years.
2. The agency reviews the results to implement remediation activities through various means such as code changes, patches, compensating controls, documenting and accepting a reasonable business risk, etc.
3. Security personnel share vulnerability reports with senior management communicating critical issues.</t>
  </si>
  <si>
    <t>HAC17
HAC18
HAC19
HAC20</t>
  </si>
  <si>
    <t>HAC17: Penetration testing assessments are not performed
HAC18: Penetration testing assessments do not generate corrective action plans
HAC19: Penetration testing assessments are not performed as frequently as required per Publication 1075
HAC20: Scope of penetration testing assessment is not sufficient</t>
  </si>
  <si>
    <t>NET-16</t>
  </si>
  <si>
    <t>The agency performs quarterly assessments of its external boundaries to identify open ports, protocols, and services. The agency reviews the results for security risk vs operational business need making changes as appropriate.</t>
  </si>
  <si>
    <t>1. Interview agency personnel to determine the frequency of automated network port scans against the external interface(s).
2. Discuss procedures to determine how the agency analyzes port scan results.
3. Discuss the process to report results to designated agency personnel to validate business need/justification.</t>
  </si>
  <si>
    <t>1. The agency conducts quarterly automated port scans against its external interfaces.
2-3. The agency analyzes port scan results and follows up with business owners to validate the need for all open ports.</t>
  </si>
  <si>
    <t>HCM28</t>
  </si>
  <si>
    <t>HCM28: Boundary devices are not scanned for open ports and services</t>
  </si>
  <si>
    <t>NET-17</t>
  </si>
  <si>
    <t>The agency deploys network devices using the concept of least functionality. Unnecessary ports/protocols are disabled or blocked at the network perimeter.</t>
  </si>
  <si>
    <t>1. Review a recent network port scan and/or firewall rulesets to determine if unnecessary ports/protocols (e.g., FTP, telnet) remain open at the network boundary.</t>
  </si>
  <si>
    <t>1. The agency properly restricts traffic at the network boundary. Unneeded ports/protocols are disabled and/or blocked.</t>
  </si>
  <si>
    <t>HCM10</t>
  </si>
  <si>
    <t>HCM10: System has unneeded functionality installed</t>
  </si>
  <si>
    <t>NET-18</t>
  </si>
  <si>
    <t>An intrusion detection system (IDS) is in use to monitor all traffic at the agency's network perimeter and the perimeter of the network segment with FTI.</t>
  </si>
  <si>
    <t>1. Examine the logical network design to identify the location of IDS sensors on the network.
2. Review the IDS settings and the network configuration to ensure an IDS monitors all traffic.
3. The IDS is configured for packet inspection of encrypted traffic (e.g. temporary ssl offloading) from untrusted sources.</t>
  </si>
  <si>
    <t>1. Network-based IDS sensors are deployed to monitor traffic on Internet, extranet DMZ systems and networks, and network segments with FTI, to detect unusual attack mechanisms and system compromise. 
2. The IDS is configured to detect attacks from external sources directed at DMZ and internal systems, as well as attacks originating from internal systems against the DMZ or Internet.
3. The IDS is configured to inspect encrypted traffic from untrusted sources and then re-encrypt it prior to forwarding compliant with FIPS 140-3.</t>
  </si>
  <si>
    <t>Trusted sources
The encryption cipher be no weaker than AES 128.
The TLS protocol must support TLS 1.3 with backwards compatibility no lower than TLS 1.2.</t>
  </si>
  <si>
    <t>HSI4
HSI6</t>
  </si>
  <si>
    <t>HSI4: No intrusion detection system exists
HSI6: Intrusion detection system not implemented correctly</t>
  </si>
  <si>
    <t>NET-19</t>
  </si>
  <si>
    <t>Systems employing boundary protection (Firewall or network-based IDS) generate an alert or e-mail notification upon detection of a suspected attack.</t>
  </si>
  <si>
    <t>1. Interview the firewall and/or network-based IDS administrator(s) to determine how administrators receive alerts or email notification for suspected attacks or attempts to bypass system security measures (e.g., through console dashboard or reporting mechanism).</t>
  </si>
  <si>
    <t>1. Agency firewalls and/or network-based IDS generate an alert or e-mail notification upon detection of a suspected attack. The alert is written to local and remote consoles. An administrator must acknowledge the alert and the administrator acknowledgement must be logged.</t>
  </si>
  <si>
    <t>Automated alerts can be generated from the devices or centralized tools (e.g., SIEM tools)</t>
  </si>
  <si>
    <t>HSI28</t>
  </si>
  <si>
    <t>HSI28: Security alerts are not disseminated to agency personnel</t>
  </si>
  <si>
    <t>NET-20</t>
  </si>
  <si>
    <t>Systems that store, receive, process, or transmit FTI employ a Host Intrusion Prevention System (HIPS) or Host Intrusion Detection System (HIDS).</t>
  </si>
  <si>
    <t>1. For all systems that store, receive, process and/or transmit FTI, determine if the destination host employs a HIPS or HIDS.</t>
  </si>
  <si>
    <t>1. A HIPS or HIDS is installed on all FTI hosts to provide defense-in-depth by detecting attacks and monitoring for potentially malicious traffic.</t>
  </si>
  <si>
    <t>HSI26</t>
  </si>
  <si>
    <t>HSI26: No host intrusion detection/prevention system exists</t>
  </si>
  <si>
    <t>NET-21</t>
  </si>
  <si>
    <t>SI-3</t>
  </si>
  <si>
    <t>Endpoint Detection and Response</t>
  </si>
  <si>
    <t>Malicious code protection is implemented and current.</t>
  </si>
  <si>
    <t>1. Interview agency personnel to determine whether malicious code protection software is configured to scan files transported by email, email attachments, and web accesses.
2. Discuss procedures to determine the process for updating malicious code protection software for signature definition releases. 
3. Discuss malicious code protection software to determine it is configured to perform periodic scans of the information system and real-time scans of files from external sources as the files are downloaded, opened, or executed.
4. Discuss procedures to determine the process for addressing the receipt of false positives during malicious code detection and eradication and the resulting potential impact on the availability of the information system.</t>
  </si>
  <si>
    <t>1. The agency employs malicious code protection mechanisms at information system entry and exit points and at workstations, servers, or mobile computing devices on the network to detect and eradicate malicious code transported by email, email attachments, and web accesses.
2. The malicious code protection software employs signature auto update features or administrators manually push updates to all machines on a daily basis. After applying an update, each system is verified it has received its signature update.
3. Malicious code protection software is configured to perform periodic scans of the information system and real-time scans of files from external sources as the files are downloaded, opened, or executed.
4. Procedures are in place to address the receipt of false positives during malicious code detection and eradication and the resulting potential impact on the availability of the information system.</t>
  </si>
  <si>
    <t>*Criticality may be upgraded to Critical if malicious code protection mechanisms are not implemented</t>
  </si>
  <si>
    <t xml:space="preserve">HSI12
HSI17
HSI13 </t>
  </si>
  <si>
    <t>HSI12: No antivirus is configured on the system
HSI17: Antivirus is not configured appropriately
HSI13: Antivirus does not exist on an internet-facing endpoint</t>
  </si>
  <si>
    <t>NET-22</t>
  </si>
  <si>
    <t>SI-8</t>
  </si>
  <si>
    <t>Spam Protection</t>
  </si>
  <si>
    <t>Verify the agency employs spam protection mechanisms at information system entry and exit points
to detect and take action on unsolicited messages.</t>
  </si>
  <si>
    <t>1. Review the network architecture and/or interview the network administrator about the agency's spam protection mechanisms. Determine whether the spam protection effectively protects the information system at all mail entry and exit points. 
2. Interview the administrator regarding the agency's processes to update spam protection mechanisms when new releases are available.</t>
  </si>
  <si>
    <t>1. The agency maintains an effective spam protection capability.
2. The agency keeps the spam protection capability up-to-date.</t>
  </si>
  <si>
    <t>This control is only applicable if email is in use for FTI.</t>
  </si>
  <si>
    <t>HSI16</t>
  </si>
  <si>
    <t>HSI16: Agency network not properly protected from spam email</t>
  </si>
  <si>
    <t>NET-23</t>
  </si>
  <si>
    <t>SC-8</t>
  </si>
  <si>
    <t>Transmission Confidentiality and Integrity</t>
  </si>
  <si>
    <t>FTI is encrypted in transit using per FIPS 140-3.</t>
  </si>
  <si>
    <t>1. Examine network design documentation and interview agency personnel to determine if the agency implements cryptographic mechanisms to prevent unauthorized disclosure of FTI and detect changes to information during transmission. Encryption requirements apply to both internal and external networks and all types of information system components from which information can be transmitted (e.g., servers, mobile devices, notebook computers, printers, copiers, scanners, facsimile machines).
2. If encryption is not in use, interview agency personnel to determine how FTI is protected while in transit over the network.</t>
  </si>
  <si>
    <t>1. The confidentiality and integrity of FTI is secured in transit using a cipher no less than 128 bits in length. The protocol must support TLS 1.3 with backwards compatibility support for TLS 1.2 only. The encryption implementation must comply with FIPS 140-3.
2. If encryption is not in use to transmit data over the network, the agency must implement fiber optic cable or other protections such as standalone systems.</t>
  </si>
  <si>
    <t>This is an agency-specific test case. Often, Network Assessments are shared between agencies co-located in a consolidated data center. Verify the full flow of FTI data before making the determination for the agency during the review.</t>
  </si>
  <si>
    <t>HSC1 
HSC42</t>
  </si>
  <si>
    <t>HSC1: FTI is not encrypted in transit
HSC42: Encryption capabilities do not meet the latest FIPS 140 requirements</t>
  </si>
  <si>
    <t>NET-24</t>
  </si>
  <si>
    <t>IA-2</t>
  </si>
  <si>
    <t>Identification and Authentication (Organizational Users)</t>
  </si>
  <si>
    <t>The agency employs sufficient multi-factor authentication mechanisms for all local access to the network for all privileged and non-privileged users.</t>
  </si>
  <si>
    <t>1. The agency requires multi-factor authentication for local access to the network and information systems that receive, process, store or transmit FTI.
2. The multi-factor authentication mechanism is sufficient and implemented for all local access to the network.
3. Minimum requirements are met as outlined in test case if a PIN is used.</t>
  </si>
  <si>
    <t>Note - this is applicable to all external access (e.g. web application, vpn, access gateways, etc.) 
If VPN SCSEM or another SCSEM that already looks for the use of MFA for remote access is tested please coordinate with the reviewer to ensure that you only fail the agency in one SCSEM and not in both, if this is a finding. Also this is an agency-specific test case. Often, Network Assessments are shared between agencies co-located in a consolidated data center. Verify all remote access mechanisms the agency employs before making the control determination during the review.</t>
  </si>
  <si>
    <t xml:space="preserve">HAC64: Multi-factor authentication is not required for internal privileged and non-privileged access
HAC65: Multi-factor authentication is not required for internal privileged access
HAC66: Multi-factor authentication is not required for internal non-privileged access
HRM20: Multi-factor authentication is not properly configured for external or remote access
HPW12: Passwords do not meet complexity requirements
</t>
  </si>
  <si>
    <t>NET-42</t>
  </si>
  <si>
    <t>Verify an authentication server (e.g., Active Directory, RADIUS, TACACS+) is used to identify and authenticate administrators who manage the network devices.</t>
  </si>
  <si>
    <t>1. Interview the network administrator and verify that an authentication server is used to identify and authenticate administrators for management of the network devices (rather than local standalone accounts wherever possible).</t>
  </si>
  <si>
    <t>1. An authentication server is used to identify and authenticate administrators for management of the network devices.</t>
  </si>
  <si>
    <t>HIA4</t>
  </si>
  <si>
    <t>HIA4: Authentication server is not used for device administration</t>
  </si>
  <si>
    <t>NET-43</t>
  </si>
  <si>
    <t>Verify that multi-factor authentication is required for all administrative access to network devices and that one factor is provided by a separate AAL2-compliant device (e.g., token, smartcard, authenticator app).</t>
  </si>
  <si>
    <t>1. Interview the network administrator to determine how administrators authenticate when accessing the network device management interfaces (web, SSH, console, etc.). 
2. Examine network device and/or authentication-server configuration to verify that MFA is enforced for all administrative accounts (e.g., smartcard + PIN, token + password, authenticator app + password). 
3. Confirm that at least one factor is provided via a device separate from the system gaining access and that the device type is approved (AAL2-equivalent per agency standards).</t>
  </si>
  <si>
    <t>1. All administrative access paths used to manage network devices require multi-factor authentication. 
2. At least one factor is provided by a separate, agency-approved authenticator device (e.g., smartcard, OTP token, authenticator app).</t>
  </si>
  <si>
    <t>HAC65</t>
  </si>
  <si>
    <t>HAC65:Multi-factor authentication is not required for internal privileged access</t>
  </si>
  <si>
    <t>NET-44</t>
  </si>
  <si>
    <t>Examine</t>
  </si>
  <si>
    <t>Verify that network devices do not allow blank passwords for any local administrative accounts.</t>
  </si>
  <si>
    <t>1. Examine password requirements for local administrative accounts on the network devices and ensure a password is required for all local logins. 
2. Where feasible, attempt to create or use a local administrative account with a blank password in a controlled test environment (not production) to confirm it is rejected.</t>
  </si>
  <si>
    <t>1. The network devices do not allow the use of null or blank passwords for any local administrative accounts.</t>
  </si>
  <si>
    <t>HPW18</t>
  </si>
  <si>
    <t xml:space="preserve">HPW18: No password is required to remotely access an FTI system </t>
  </si>
  <si>
    <t>NET-46</t>
  </si>
  <si>
    <t>IA-5</t>
  </si>
  <si>
    <t>Authenticator Management</t>
  </si>
  <si>
    <t>Verify that default passwords have been changed.</t>
  </si>
  <si>
    <t>1. If default accounts exist on the system, examine the administrator attempt to authenticate with the published default password for any existing built-in account.  
Note: This test will require the reviewer to research ahead of time built-in accounts and default passwords for the system used by the agency, which will be identified during the PSE.</t>
  </si>
  <si>
    <t>1. All network device default passwords have been changed from their default values.</t>
  </si>
  <si>
    <t xml:space="preserve">*Consider upgrading baseline criticality if default passwords exist on an external facing system. </t>
  </si>
  <si>
    <t>HPW17</t>
  </si>
  <si>
    <t>HPW17: Default passwords have not been changed</t>
  </si>
  <si>
    <t>NET-47</t>
  </si>
  <si>
    <t>Ensure all network-related password parameters meet IRS Publication 1075 and IRS Interim Guidance for IA-5 (Authenticator Management)</t>
  </si>
  <si>
    <t>1. Identify the authentication source used for network administrative logins (e.g., local accounts, Active Directory, TACACS+/RADIUS) and any service accounts used by the network device (e.g., for AAA/management).
2. Verify that the authentication system enforces a minimum password length of 14 characters for these accounts.
3. Confirm that the system allows long passwords and passphrases, including spaces and all printable characters, and does not require specific character classes (upper/lower/number/special) unless used as a mitigation where blacklist checks are not technically feasible.
4. Verify that passwords for these accounts are only transmitted over cryptographically protected channels (e.g., TLS, SSH, IPsec).
5. Confirm that passwords are stored using an approved salted key-derivation function, typically by reviewing documentation for the authentication system (e.g., AD/IdP security documentation or network device vendor documentation for local accounts).
6. Verify that automated tools are employed to assist administrators in selecting strong passwords (e.g., password strength meter, real-time feedback during password creation).
7. Confirm that when an admin or service account is recovered/reset, the system requires immediate selection of a new password at first logon.
8. Determine whether the organization maintains and uses a list of commonly used, expected, or compromised passwords:
   (a) Verify that such a list exists and is updated at least annually and after any suspected compromise.
   (b) Verify that when an administrator or service account password is created/changed, it is checked against this list and rejected if found.
   (c) Verify that any existing passwords found on the list are changed at least annually.
9. If the system cannot technically check passwords against this list, verify required mitigating controls:
   (a) Minimum password age is 1 day.
   (b) Maximum password age for administrative accounts is 90 days or less.
   (c) Password history/reuse is at least 24 generations or 6 months where history by count is not possible.
10. For service accounts used with network devices (e.g., AAA service accounts, management service accounts), verify that:
   (a) Passwords have a maximum age of 366 days.
   (b) Password history/reuse is at least 10 generations or 6 months where history by count is not possible.</t>
  </si>
  <si>
    <t>1. Network device user passwords enforced by the authentication system meet interim IA-5 guidance: minimum length 14, long passphrases allowed, passwords sent only over encrypted channels, and stored using salted key-derivation functions. 
2. The organization maintains a list of commonly used/expected/compromised passwords, checks new passwords against it, and requires periodic change of any existing passwords found on the list; or, where this is not technically possible, the mitigating controls (90-day max age + 24-generation history) are implemented. 
3. Service account passwords used for network device authentication have a maximum age of 366 days and a minimum history of 10 generations (or six months by time). 
4. Users are required to change passwords immediately after account recovery.</t>
  </si>
  <si>
    <t>Note - See AC-17 requirements outlined in NET-25  for those using a PIN.
Conditional Applicability: If the organization implements checking against a list of commonly-used, expected, or compromised passwords (Step 8), the following mitigating controls in Step 9 become N/A:
- Minimum password age (1 day)
- Maximum password age (90 days)
- Password history (24 generations)
These mitigating controls only apply when the compromised password list check is not technically feasible. Per NIST SP 800-63B, password expiration is not required when compromised password screening is implemented.</t>
  </si>
  <si>
    <t>HPW2
HPW3
HPW4
HPW6
HPW11
HPW12
HPW19
HPW20
HPW21
HPW100</t>
  </si>
  <si>
    <t>HPW2:Password does not expire timely
HPW3:Minimum password length is too short
HPW4:Minimum password age does not exist
HPW6:Password history is insufficient
HPW11: Password transmission does not use strong cryptography (ADD)
HPW12:Passwords do not meet complexity requirements
HPW19:More than one Publication 1075 password requirement is not met
HPW20:User is not required to change password upon first use
HPW21:Passwords are allowed to be stored unencrypted in config files (ADD)
HPW100:Other (ADD - for compromised list/automated tools</t>
  </si>
  <si>
    <t>NET-48</t>
  </si>
  <si>
    <t>Ensure that unencrypted network device passwords are not stored in an offline configuration file.</t>
  </si>
  <si>
    <t>1.  Review the stored network device configuration files to ensure passwords are not stored in plain-text format.</t>
  </si>
  <si>
    <t>1. Unencrypted passwords are not stored in an offline configuration file.</t>
  </si>
  <si>
    <t>HPW21</t>
  </si>
  <si>
    <t>HPW21: Passwords are allowed to be stored unencrypted in config files</t>
  </si>
  <si>
    <t>NET-49</t>
  </si>
  <si>
    <t>Verify that network device authenticators (pre-shared keys or certificates) meet strength requirements, are not vendor defaults, and are managed in accordance with agency procedures.</t>
  </si>
  <si>
    <t>1. Examine the network device configuration to identify the type of authenticator used between gateways (PSKs or certificates). 
2. If PSKs are used, review a sample (via secure viewing with the admin) or documentation to confirm they are strong (length/complexity) and not vendor-supplied defaults. 
3. If certificates are used, confirm they are issued by an approved CA, have valid dates, and appropriate key lengths/algorithms per agency/NIST requirements. 
4. Interview the network administrator to determine how often network device authenticators are changed/rotated and how lost/compromised keys are handled.</t>
  </si>
  <si>
    <t>1. All network device authenticators are strong, unique, and not vendor defaults. 
2. Certificates (if used) are valid, from an approved CA, and meet agency crypto requirements. 
3. The network administrator can describe a process for periodic rotation and for replacement of compromised authenticators.</t>
  </si>
  <si>
    <t>HPW3
HSC29</t>
  </si>
  <si>
    <t>HPW3: Minimum password length is too short
HSC29: Cryptographic key pairs are not properly managed</t>
  </si>
  <si>
    <t>NET-50</t>
  </si>
  <si>
    <t>Ensure that network device shared secrets and other sensitive authenticators are not stored in plaintext in offline configuration files or documentation.</t>
  </si>
  <si>
    <t>1. Review saved network device configuration files and backup exports for the devices to ensure pre-shared keys, private keys, and other authenticators are not stored in clear text. 
2. If separate design documents or runbooks are used, review them to ensure they do not contain plaintext keys or passwords.</t>
  </si>
  <si>
    <t>1. Network device pre-shared keys, private keys, and other authenticators are not stored in plaintext in offline configuration files or documentation.</t>
  </si>
  <si>
    <t>HPW21
HAC47</t>
  </si>
  <si>
    <t>HPW21: Passwords are allowed to be stored unencrypted in config files
HAC47: Files containing authentication information are not adequately protected</t>
  </si>
  <si>
    <t>NET-51</t>
  </si>
  <si>
    <t>IA-6</t>
  </si>
  <si>
    <t>Authenticator Feedback</t>
  </si>
  <si>
    <t xml:space="preserve">Verify that clear text passwords are not displayed during login
</t>
  </si>
  <si>
    <t xml:space="preserve">Examine the screen while a network administrator attempts to login to the network device management interface and view authenticator feedback to ensure passwords are not displayed during entry. </t>
  </si>
  <si>
    <t xml:space="preserve">1. The password is not displayed in clear text, it is blotted by characters, i.e., asterisks. </t>
  </si>
  <si>
    <t>HPW8</t>
  </si>
  <si>
    <t>HPW8: Passwords are displayed on screen when entered</t>
  </si>
  <si>
    <t>NET-45</t>
  </si>
  <si>
    <t>IA-4</t>
  </si>
  <si>
    <t>Identifier Management</t>
  </si>
  <si>
    <t>Verify that user IDs for network administrative accounts follow approved username standards whenever possible (authentication server or local accounts).</t>
  </si>
  <si>
    <t>1. Discuss with the network administrator to ensure that a standard is used to generate all network administrative user IDs (local and TACACS/RADIUS/other authentication-server IDs).</t>
  </si>
  <si>
    <t>1. All network device administrative user IDs, including TACACS (or other authentication server) IDs, follow approved username standards.</t>
  </si>
  <si>
    <t>HIA2</t>
  </si>
  <si>
    <t>HIA2: Standardized naming convention is not enforced</t>
  </si>
  <si>
    <t>NET-25</t>
  </si>
  <si>
    <t>AC-17</t>
  </si>
  <si>
    <t>Remote Access</t>
  </si>
  <si>
    <t>The agency employs sufficient multi-factor authentication mechanisms for all remote access to the network.</t>
  </si>
  <si>
    <t>1. The agency requires multi-factor authentication for remote access to the network and information systems that receive, process, store, and/or transmit FTI.
2. The multi-factor authentication mechanism is sufficient and implemented for all remote accesses to the network.
3. Minimum requirements are met as outlined in test case if a PIN is used.</t>
  </si>
  <si>
    <t>HRM15
HPW12</t>
  </si>
  <si>
    <t xml:space="preserve">HRM15: Multi-factor authentication is not enforced for local device management
HPW12: Passwords do not meet complexity requirements
</t>
  </si>
  <si>
    <t>NET-26</t>
  </si>
  <si>
    <t>AC-20</t>
  </si>
  <si>
    <t>External Information Systems</t>
  </si>
  <si>
    <t>The agency technically prohibits the use of personally-owned devices from accessing FTI or FTI systems except through a well-configured VDI solution.</t>
  </si>
  <si>
    <t>1.  Interview network administrators to determine whether a mechanism technically prohibits personally-owned devices from joining the agency's network.</t>
  </si>
  <si>
    <t>1. The agency technically prohibits the use of personally-owned devices from accessing FTI or FTI systems except through a well-configured VDI solution.</t>
  </si>
  <si>
    <t>HRM3</t>
  </si>
  <si>
    <t>HRM3: FTI access from personal devices</t>
  </si>
  <si>
    <t>NET-27</t>
  </si>
  <si>
    <t>AU-8</t>
  </si>
  <si>
    <t>Time Stamps</t>
  </si>
  <si>
    <t>All network device operating system clocks synchronize to an enterprise NTP server.</t>
  </si>
  <si>
    <t>1. Interview the network administrator to describe the agency's network time protocol implementation.</t>
  </si>
  <si>
    <t>1. All network devices are synchronized using NTP to an authoritative internal clock consistent with agency policy: 
- UTC Synchronization - If all devices synchronize to UTC time, summer-time should be disabled (Cisco Devices).
- Local Time Zone Synchronization - If all devices synchronize to local time, summer-time should be enabled and the proper dates should be entered for daylight savings time.</t>
  </si>
  <si>
    <t>HAU11</t>
  </si>
  <si>
    <t>HAU11: NTP is not properly implemented</t>
  </si>
  <si>
    <t>NET-28</t>
  </si>
  <si>
    <t>AC-4</t>
  </si>
  <si>
    <t>Information Flow Enforcement</t>
  </si>
  <si>
    <t>VLAN1 is not in use for data or FTI traffic.</t>
  </si>
  <si>
    <t>1. Interview the network administrator to determine the type of traffic (including FTI) which traverses VLAN1.</t>
  </si>
  <si>
    <t>1. Data or FTI traffic does not traverse VLAN1.
Note: This is N/A if VLANs are not in use or if the agency is using physical out of band management for all network devices.</t>
  </si>
  <si>
    <t>HSC30</t>
  </si>
  <si>
    <t>NET-29</t>
  </si>
  <si>
    <t>The agency employs a dedicated management VLAN or VLANs to keep management traffic separate from user data and control plane traffic.</t>
  </si>
  <si>
    <t>1. Review the device configurations to determine if a dedicated VLAN(s) have been implemented for the management network. VLAN1 must not be in use.
If a dedicated VLAN or VLANs are not in use for the management network, this is a finding.
If VLAN1 is in use for management, this is also a finding.</t>
  </si>
  <si>
    <t>1. VLAN1 is not in use for management traffic. A dedicated management VLAN or VLANs are in use to keep management traffic separate from user data and control plane traffic.
Note: This is N/A if VLANs are not in use or if the agency is using physical out of band management for all network devices.</t>
  </si>
  <si>
    <t>NET-30</t>
  </si>
  <si>
    <t>The VLAN is configured to protect against hopping and spoofing attacks.</t>
  </si>
  <si>
    <t>1. Interview the administrator and review device configuration to determine if auto trunking is enabled and dedicated VLAN ID's are in use for all trunk ports.</t>
  </si>
  <si>
    <t>1. Ports are not set to automatically negotiate trunks and ports which are not meant to be trunks are configured as access ports. In addition, dedicated VLAN ID's are in use for all trunk ports.
Note: This is N/A if VLANs are not in use or if the agency is using physical out of band management for all network devices.</t>
  </si>
  <si>
    <t>NET-40</t>
  </si>
  <si>
    <t>AC-7</t>
  </si>
  <si>
    <t>Unsuccessful Logon Attempts</t>
  </si>
  <si>
    <t>Verify that the network device enforces administrator account lockout after no more than three unsuccessful logon attempts within a 120-minute period, with accounts remaining locked for a minimum of 15 minutes.</t>
  </si>
  <si>
    <t>1. Examine local configuration or account management settings and determine if administrator accounts are locked from the device after no more than three unsuccessful consecutive attempts within a 120-minute period.
2. Verify that locked accounts remain locked for a minimum of 15 minutes or until an administrator manually unlocks the account.</t>
  </si>
  <si>
    <t>1. Administrator accounts are locked after three consecutive incorrect attempts within a 120-minute period.
2. Locked accounts remain locked for a minimum of 15 minutes or until manually unlocked by an administrator.</t>
  </si>
  <si>
    <t>Note: IRS Publication 1075 mandates that if a user makes three consecutive invalid logon attempts within a 120-minute period, the account must be automatically locked for a minimum of 15 minutes or until an administrator releases it.</t>
  </si>
  <si>
    <t>HAC15</t>
  </si>
  <si>
    <t>HAC15: User accounts not locked out after 3 unsuccessful login attempts</t>
  </si>
  <si>
    <t>NET-41</t>
  </si>
  <si>
    <t>AC-12</t>
  </si>
  <si>
    <t>Session Termination</t>
  </si>
  <si>
    <t>Verify the network device requires an automatic timeout and termination for login sessions.</t>
  </si>
  <si>
    <t>Examine system configurations and verify administrators are logged out of the network device management interface and the session is terminated after no more than 30 minutes of inactivity.</t>
  </si>
  <si>
    <t>1. User sessions are terminated after no more than 30 minutes of inactivity.</t>
  </si>
  <si>
    <t>Note: IRS Publication 1075 mandates that systems automatically terminate network connections after 30 minutes of inactivity.</t>
  </si>
  <si>
    <t>HRM5</t>
  </si>
  <si>
    <t>HRM5: User sessions do not terminate after the Publication 1075 period of inactivity</t>
  </si>
  <si>
    <t>NET-31</t>
  </si>
  <si>
    <t>SC-20</t>
  </si>
  <si>
    <t>Secure Name/Address Resolution Service (Authoritative Source)</t>
  </si>
  <si>
    <t>The agency employs an authoritative source for secure name and address resolution that uses Domain Name System Security Extensions (DNSSEC) to establish a chain of trust.</t>
  </si>
  <si>
    <t xml:space="preserve">1. Interview the network administrator to determine what server is acting as the authoritative source, and what DNS software is used to manage the DNS clusters (e.g. Infoblox, Tiny, Power, BIND, Knot, Raw, Microsoft, etc.).
2. Ask the administrator to navigate to the authoritative source / management console (if applicable) and ensure DNSSEC has been enabled on parent and child zones to establish a chain of trust/trust anchor using public key(s).
</t>
  </si>
  <si>
    <t>1. DNS management software is in use and an authoritative source has been defined.
2. DNSSEC is enabled on parent and child zones and all zones are digitally signed.
Note - If DNSSEC is not implemented, all subsequent test cases regarding DNS fail.</t>
  </si>
  <si>
    <t>NIST Special Publication 800-81 provides guidance on secure DNS deployment.</t>
  </si>
  <si>
    <t>HSC44
HSC45</t>
  </si>
  <si>
    <t>HSC44: DNSSEC has not been implemented
HSC45: DNSSEC has not been configured securely</t>
  </si>
  <si>
    <t>NET-32</t>
  </si>
  <si>
    <t>The server implementation provides the means to indicate the security status of child zones.</t>
  </si>
  <si>
    <t xml:space="preserve">1. Review the zones hosted by the DNS server. Every zone should have an RRSET which includes the RRTypes of RRSIG, DNSKEY and NSEC. 
2. If a zone has a child, the RRSET should also include the RRType DS (Delegation Signer) RR, which contain the (hash) public key of child zones.
</t>
  </si>
  <si>
    <t>1. The zones hosted by the DNS server have child domains, and there is an RRType DS RR in the zone's RRSET.
Note - If the zones hosted by the DNS server do not have any child domains, this is not a finding.</t>
  </si>
  <si>
    <t>NET-33</t>
  </si>
  <si>
    <t>The DNS implementation is configured to request data origin authentication verification on the name/address resolution responses the system receives from authoritative sources.</t>
  </si>
  <si>
    <t>1. Review the DNS server implementation configuration to determine if the DNS server requests data origin authentication verification on the name/address resolution responses the system receives from authoritative sources.
2. Interview the DNS system administrators and ensure they have implemented DNSSEC on the name servers with a trusted key that can be used by the clients.</t>
  </si>
  <si>
    <t>1. Review the zones hosted by the DNS server. Verify each of the zones have been digitally signed.
2. Determine they have been signed  by verifying the existence of an RRSET for each zone, which will include, at a minimum, an RRType RRSIG (Resource Record Signature) as well as an RRType DNSKEY and RRType NSEC (Next Secure). 
If the DNS server's zones do not contain these additional RRs along with the regular RRs, this is a finding.</t>
  </si>
  <si>
    <t>NET-34</t>
  </si>
  <si>
    <t>The DNS server implementation must enforce approved authorizations for controlling the flow of information between DNS servers and between DNS servers and DNS clients based on DNSSEC policies.</t>
  </si>
  <si>
    <t xml:space="preserve">1. Review the zones hosted by the DNS server. Every zone should have an Resource Record (RR)SET which includes the RRTypes of RRSIG, DNSKEY and NSEC. 
2. Review the zone for child domains, and ensure, the RRSET is configured and includes the RRType DS (Delegation Signer) RR, which contain the (hash) public key of child zones.
3. If the zones hosted by the DNS server have child domains, and there is not an RRType DS RR in the zone's RRSET, this is a finding.
Note - If the zones hosted by the DNS server do not have any child domains, step 3 is not a finding.
</t>
  </si>
  <si>
    <t>1. DNSSEC is enabled.
2. All zones (host and child) hosted by the DNS server use DNSSEC and each resource type/record within the RRSET is digitally signed.
Note - If DNSSEC is not enabled, all subsequent test cases regarding DNSSEC fail as well.</t>
  </si>
  <si>
    <t>NET-35</t>
  </si>
  <si>
    <t>SC-21</t>
  </si>
  <si>
    <t xml:space="preserve">Secure Name/Address Resolution Service (Recursive or Caching
Resolver) </t>
  </si>
  <si>
    <t>The DNS implementation is configured to request data origin authentication and integrity verification on the name/address resolution responses the system receives from authoritative sources.</t>
  </si>
  <si>
    <t>1. Review the DNS server implementation configuration to determine if the DNS server requests data origin authentication verification on the name/address resolution responses the system receives from authoritative sources.
2. Interview the DNS system administrator and ensure they have implemented DNSSEC on the name servers with a trusted key that can be used by the clients.
Note - If a recursive/non-authoritative source is not used, this is N/A or not a finding</t>
  </si>
  <si>
    <t>1. DNSSEC is enabled.
2. A trusted key exists and is used by all systems within each zone.</t>
  </si>
  <si>
    <t>NET-36</t>
  </si>
  <si>
    <t>A DNS server implementation must provide the means to enable verification of a chain of trust among parent and child domains (if the child supports secure resolution services).</t>
  </si>
  <si>
    <t>1. If the system being reviewed is an authoritative server, it must be able to provide records that can be authenticated (DS, RRSIG, etc.).
2. Compare the child zone's hash stored in the child's DS RR to the hash for the child's zone in the parent's zone information. Verify it is the same hash.
Note - If the hashes do not match, or the child zone is not digitally signed, this is a finding.
4. If the system is a recursive server, it must be able to pass DNSSEC data and perform DNSSEC validation.
Note - If DNSSEC validation capability is not enabled on a recursive DNS server, this is a finding.
If the hash for child domains is not reflected in the parent zone and the chain of trust is not verifiable, this is a finding.</t>
  </si>
  <si>
    <t>1. A recursive, caching only server with the ability to perform DNSSEC validation exists.
2. An authoritative name server that signs all zones and updates the entire chain of trust with the signature is configured.</t>
  </si>
  <si>
    <t>NET-37</t>
  </si>
  <si>
    <t>SC-22</t>
  </si>
  <si>
    <t>Architecture and Provisioning for Name/Address Resolution Service</t>
  </si>
  <si>
    <t>Ensure the information systems that collectively provide name/address resolution service for the agency are fault-tolerant and implement internal/external role separation.</t>
  </si>
  <si>
    <t>1. Review the system documentation and the DNS configuration to determine whether or not the DNS servers are clustered using at least two authoritative sources that are located on different subnets.
2. Review the system documentation and configuration to determine whether or not there is role separation between inside system network and external of the system network.</t>
  </si>
  <si>
    <t>1. DNS servers are clustered and have a level of physical redundancy configured (e.g. separate location, chassis, etc.).
2. DNS server with the internal role provides name/address resolution information pertaining to both internal and external information technology resources while the DNS server with the external role only provides name/address resolution information pertaining to external information technology resources. The list of clients who can access the authoritative DNS server of a particular role is also specified.</t>
  </si>
  <si>
    <t>NET-38</t>
  </si>
  <si>
    <t>IA-12</t>
  </si>
  <si>
    <t>Identity Proofing</t>
  </si>
  <si>
    <t>A FedRAMP authorized service provider must be used in the event federated identity services are leveraged for external access.</t>
  </si>
  <si>
    <t>1. Discuss all external access points (e.g. applications, gateways, vpn, etc.) with agency personnel and review team. In the event a federated identity service is used for authentication, it must be a provider listed in the FedRAMP marketplace (e.g. Login.gov, ID.me, etc.).
Note - if federated identity services are not used for authentication, this test case is N/A.</t>
  </si>
  <si>
    <t>1. The federated identity services have undergone FedRAMP authorization.</t>
  </si>
  <si>
    <t>FedRAMP market place authorized services are listed at https://marketplace.fedramp.gov/</t>
  </si>
  <si>
    <t>HSA18</t>
  </si>
  <si>
    <t>HSA18: The cloud vendor is not FedRAMP certified</t>
  </si>
  <si>
    <t>NET-39</t>
  </si>
  <si>
    <t>Prevent Unauthorized Exfiltration</t>
  </si>
  <si>
    <t>The agency performs exfiltration tests on external managed interfaces and at key internal managed interfaces.</t>
  </si>
  <si>
    <t>1. Interview agency personnel to determine the frequency of performing exfiltration tests of FTI.
2. Examine procedures to determine the process for performing exfiltration tests of FTI.
3. Examine results of exfiltration tests of FTI.</t>
  </si>
  <si>
    <t>1. The agency performs exfiltration tests on external managed interfaces and at key internal managed interfaces at least semi-annually.</t>
  </si>
  <si>
    <t>Input of test results starting with this row require corresponding Test IDs in Column A. Insert new rows above here.</t>
  </si>
  <si>
    <t>Criticality Ratings</t>
  </si>
  <si>
    <t>Info</t>
  </si>
  <si>
    <t>Limited</t>
  </si>
  <si>
    <t>Change Log</t>
  </si>
  <si>
    <t>Version</t>
  </si>
  <si>
    <t>Date</t>
  </si>
  <si>
    <t>Description of Changes</t>
  </si>
  <si>
    <t>Author</t>
  </si>
  <si>
    <t>First Release</t>
  </si>
  <si>
    <t xml:space="preserve">Internal Revenue Service </t>
  </si>
  <si>
    <t>Updated based on Network Defense-in-Depth Memo Release</t>
  </si>
  <si>
    <t>Updated based on Top 20 Critical Security Controls</t>
  </si>
  <si>
    <t>Updated based on internal feedback session.</t>
  </si>
  <si>
    <t>Update to new template.  Increase version to 1.0.</t>
  </si>
  <si>
    <t>Minor update to correct worksheet locking capabilities.  Added back NIST control name to Test Cases Tab.</t>
  </si>
  <si>
    <t>Update test cases based on NIST 800-53 R4</t>
  </si>
  <si>
    <t>No major updates.  Template update.</t>
  </si>
  <si>
    <t>Added baseline Criticality Score and Issue Codes, weighted test cases based on criticality, and updated Results Tab</t>
  </si>
  <si>
    <t>1.4.1</t>
  </si>
  <si>
    <t xml:space="preserve">Updated baseline Criticality Scores per risk management initiative and feedback </t>
  </si>
  <si>
    <t>Updated NET-08 to meet IRS Requirement for monthly scanning.  NET-05 &amp; NET-04 updated to IRS Requirement for weekly review of audit logs and 7 years of log retention.</t>
  </si>
  <si>
    <t>Removed duplicative test cases, added test cases per latest Publication 1075, re-assigned issue codes and revised weighted risk formulas, Edited Issue Code for NET-19.</t>
  </si>
  <si>
    <t xml:space="preserve">Added VLAN test cases.  </t>
  </si>
  <si>
    <t>Minor updates - formatting, Issue code changes</t>
  </si>
  <si>
    <t>Updated Issue Code Table</t>
  </si>
  <si>
    <t>Minor Updates</t>
  </si>
  <si>
    <t>Internal changes &amp; updates</t>
  </si>
  <si>
    <t>Internal changes &amp; Updated issue code table</t>
  </si>
  <si>
    <t xml:space="preserve">Internal Updates and updated issue code table </t>
  </si>
  <si>
    <t>Updated based on IRS Publication 1075 (November 2021) Internal updates and Issue Code Table updates</t>
  </si>
  <si>
    <t>Internal Updates</t>
  </si>
  <si>
    <t>Updated version to 4.0 and Release Date</t>
  </si>
  <si>
    <t>Added/Updated Instructions</t>
  </si>
  <si>
    <t>Updated Network Test cases to align with FIPS 140-3, NIST SP 800-52 Rev 2 TLS cipher suite, IRS Interim Guidance for IA-5 requirements.</t>
  </si>
  <si>
    <t xml:space="preserve">Test Case Tab </t>
  </si>
  <si>
    <t xml:space="preserve">Date </t>
  </si>
  <si>
    <t>Row 46</t>
  </si>
  <si>
    <t>Updated location of row to better demarcate test cases</t>
  </si>
  <si>
    <t>Updated Test Objective, Test Procedures, Expected Results, Notes/Evidence to better align with IRS Publication 1075 requirements</t>
  </si>
  <si>
    <t>Updated Test Objective, Test Procedures to better align with IRS Publication 1075 requirements</t>
  </si>
  <si>
    <t>Updated Test Objective, Test Procedures, Expected Results to better align with IRS Publication 1075 requirements</t>
  </si>
  <si>
    <t>Updated NIST Control Name, Test Objective, Test Procedures, Expected Results to better align with IRS Publication 1075 requirements</t>
  </si>
  <si>
    <t>Updated Notes/Evidence to better align with IRS Publication 1075 requirements</t>
  </si>
  <si>
    <t>Updated Test Procedures, Expected Results to better align with IRS Publication 1075 requirements</t>
  </si>
  <si>
    <t>Updated Test Objective to better align with IRS Publication 1075 requirements</t>
  </si>
  <si>
    <t>Removed Test Case to better align with IRS Publication 1075 requirements. Test case should be placed in Firewall SCSEM</t>
  </si>
  <si>
    <t>Removed Test Case to better align with IRS Publication 1075 requirements. Test case will be performed in Site to Site VPN SCSEM.</t>
  </si>
  <si>
    <t>Removed Test Case to better align with IRS Publication 1075 requirements. Test case will be performed in Site to Site VPN SCSEM</t>
  </si>
  <si>
    <t>Renamed Test Case 18 to Test Case 17 due to removal of test cases</t>
  </si>
  <si>
    <t>NET-07-20</t>
  </si>
  <si>
    <t>Renamed Test Case 7 through Test case 20 due to removal of test cases</t>
  </si>
  <si>
    <t>Updated NIST control Name to better align with IRS Publication 1075 requirements</t>
  </si>
  <si>
    <t>Renamed Test Case 21 to Test Case 20 due to removal of test cases</t>
  </si>
  <si>
    <t>Renamed Test Case 22 to Test Case 21 due to removal of test cases</t>
  </si>
  <si>
    <t>Renamed Test Case 23 to Test Case 22 due to removal of test cases</t>
  </si>
  <si>
    <t>Renamed Test Case 27 to Test Case 23 due to removal of test cases</t>
  </si>
  <si>
    <t>Renamed Test Case 28 to Test Case 24 due to removal of test cases</t>
  </si>
  <si>
    <t>Renamed Test Case 29 to Test Case 25 due to removal of test cases</t>
  </si>
  <si>
    <t>Renamed Test Case 30 to Test Case 26 due to removal of test cases</t>
  </si>
  <si>
    <t>Renamed Test Case 31 to Test Case 27 due to removal of test cases</t>
  </si>
  <si>
    <t>Renamed Test Case 32 to Test Case 28 due to removal of test cases</t>
  </si>
  <si>
    <t>Renamed Test Case 33 to Test Case 29 due to removal of test cases</t>
  </si>
  <si>
    <t>Renamed Test Case 34 to Test Case 30 due to removal of test cases</t>
  </si>
  <si>
    <t>Renamed Test Case 35 to Test Case 31 due to removal of test cases</t>
  </si>
  <si>
    <t>Renamed Test Case 36 to Test Case 32 due to removal of test cases</t>
  </si>
  <si>
    <t>Renamed Test Case 37 to Test Case 33 due to removal of test cases</t>
  </si>
  <si>
    <t>Renamed Test Case 38 to Test Case 34 due to removal of test cases</t>
  </si>
  <si>
    <t>Renamed Test Case 39 to Test Case 35 due to removal of test cases</t>
  </si>
  <si>
    <t>Renamed Test Case 40 to Test Case 36 due to removal of test cases</t>
  </si>
  <si>
    <t>Renamed Test Case 41 to Test Case 37 due to removal of test cases</t>
  </si>
  <si>
    <t>Renamed Test Case 42 to Test Case 38 due to removal of test cases</t>
  </si>
  <si>
    <t>Added Test Case 39 to better align with IRS Publication 1075 requirements</t>
  </si>
  <si>
    <t>Results Tab</t>
  </si>
  <si>
    <t>Moved Results Tab to Proper Location</t>
  </si>
  <si>
    <t>Corrected Dropdown Menu selections for criticality and status columns</t>
  </si>
  <si>
    <t>Corrected formula in Results Tab to properly calculate the additional test case</t>
  </si>
  <si>
    <t xml:space="preserve">Corrected Risk Rating column </t>
  </si>
  <si>
    <t>Issue Code Table</t>
  </si>
  <si>
    <t>Updated Issue Code Table Date</t>
  </si>
  <si>
    <t>Removed extra "-" in Issue Code Column</t>
  </si>
  <si>
    <t>Added new test case to cover AC-7 requirements to better align with IRS Publication 1075</t>
  </si>
  <si>
    <t>Added new test case to cover AC-12 requirements to better align with IRS Publication 1075</t>
  </si>
  <si>
    <t>Added new test case to cover IA-2 requirements to better align with IRS Publication 1075</t>
  </si>
  <si>
    <t>Added new test case to cover IA-4 requirements to better align with IRS Publication 1075</t>
  </si>
  <si>
    <t>Added new test case to cover IA-5 requirements to better align with IRS Publication 1075</t>
  </si>
  <si>
    <t>Added new test case to cover IA-6 requirements to better align with IRS Publication 1075</t>
  </si>
  <si>
    <t>Issue Code</t>
  </si>
  <si>
    <t>Description</t>
  </si>
  <si>
    <t>HAC1</t>
  </si>
  <si>
    <t>Contractors with unauthorized access to FTI</t>
  </si>
  <si>
    <t>HAC2</t>
  </si>
  <si>
    <t>User sessions do not lock after the Publication 1075 required timeframe</t>
  </si>
  <si>
    <t>HAC3</t>
  </si>
  <si>
    <t>Agency processes FTI at a contractor-run consolidated data center</t>
  </si>
  <si>
    <t>HAC4</t>
  </si>
  <si>
    <t>FTI is not labeled and is commingled with non-FTI</t>
  </si>
  <si>
    <t>HAC5</t>
  </si>
  <si>
    <t>FTI is commingled with non-FTI data in the data warehouse</t>
  </si>
  <si>
    <t>HAC6</t>
  </si>
  <si>
    <t>Cannot determine who has access to FTI</t>
  </si>
  <si>
    <t>HAC7</t>
  </si>
  <si>
    <t>Account management procedures are not in place</t>
  </si>
  <si>
    <t>HAC8</t>
  </si>
  <si>
    <t>Accounts are not reviewed periodically for proper privileges</t>
  </si>
  <si>
    <t>HAC9</t>
  </si>
  <si>
    <t>Accounts have not been created using user roles</t>
  </si>
  <si>
    <t>HAC10</t>
  </si>
  <si>
    <t>Accounts do not expire after the correct period of inactivity</t>
  </si>
  <si>
    <t>HAC100</t>
  </si>
  <si>
    <t>Other</t>
  </si>
  <si>
    <t>HAC11</t>
  </si>
  <si>
    <t>User access was not established with concept of least privilege</t>
  </si>
  <si>
    <t>HAC12</t>
  </si>
  <si>
    <t>Separation of duties is not in place</t>
  </si>
  <si>
    <t>HAC13</t>
  </si>
  <si>
    <t>Operating system configuration files have incorrect permissions</t>
  </si>
  <si>
    <t>HAC14</t>
  </si>
  <si>
    <t>Warning banner is insufficient</t>
  </si>
  <si>
    <t>User accounts not locked out after 3 unsuccessful login attempts</t>
  </si>
  <si>
    <t>HAC16</t>
  </si>
  <si>
    <t xml:space="preserve">Network device allows telnet connections </t>
  </si>
  <si>
    <t>HAC17</t>
  </si>
  <si>
    <t>Account lockouts do not require administrator action</t>
  </si>
  <si>
    <t>HAC18</t>
  </si>
  <si>
    <t>Network device has modems installed</t>
  </si>
  <si>
    <t>HAC19</t>
  </si>
  <si>
    <t>Out of Band Management is not utilized in all instances</t>
  </si>
  <si>
    <t>HAC20</t>
  </si>
  <si>
    <t>Agency duplicates usernames</t>
  </si>
  <si>
    <t>HAC21</t>
  </si>
  <si>
    <t>Agency shares administrative account inappropriately</t>
  </si>
  <si>
    <t>HAC22</t>
  </si>
  <si>
    <t>Administrators do not use su or sudo command to access root privileges</t>
  </si>
  <si>
    <t>HAC23</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</si>
  <si>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</si>
  <si>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</si>
  <si>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</si>
  <si>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</si>
  <si>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</si>
  <si>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</si>
  <si>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</si>
  <si>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HAC27</t>
  </si>
  <si>
    <t>Default accounts have not been disabled or renamed</t>
  </si>
  <si>
    <t>HAC28</t>
  </si>
  <si>
    <t>Database trace files are not properly protected</t>
  </si>
  <si>
    <t>HAC29</t>
  </si>
  <si>
    <t>Access to system functionality without identification and authentication</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</si>
  <si>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</si>
  <si>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</si>
  <si>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</si>
  <si>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</si>
  <si>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</si>
  <si>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</si>
  <si>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</si>
  <si>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</si>
  <si>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</si>
  <si>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</si>
  <si>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</si>
  <si>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</si>
  <si>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</si>
  <si>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</si>
  <si>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</si>
  <si>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</si>
  <si>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HAC38</t>
  </si>
  <si>
    <t>Warning banner does not exist</t>
  </si>
  <si>
    <t>HAC39</t>
  </si>
  <si>
    <t>Access to wireless network exceeds acceptable range</t>
  </si>
  <si>
    <t>HAC40</t>
  </si>
  <si>
    <t>The system does not effectively utilize whitelists or ACLs</t>
  </si>
  <si>
    <t>HAC41</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</si>
  <si>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</si>
  <si>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</si>
  <si>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</si>
  <si>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</si>
  <si>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</si>
  <si>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</si>
  <si>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</si>
  <si>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</si>
  <si>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</si>
  <si>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</si>
  <si>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</si>
  <si>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HAC47</t>
  </si>
  <si>
    <t xml:space="preserve">Files containing authentication information are not adequately protected </t>
  </si>
  <si>
    <t>HAC48</t>
  </si>
  <si>
    <t>Usernames are not archived and may be re-issued to different users</t>
  </si>
  <si>
    <t>HAC49</t>
  </si>
  <si>
    <t>Use of emergency userIDs is not properly controlled</t>
  </si>
  <si>
    <t>HAC50</t>
  </si>
  <si>
    <t xml:space="preserve">Print spoolers do not adequately restrict jobs </t>
  </si>
  <si>
    <t>HAC51</t>
  </si>
  <si>
    <t xml:space="preserve">Unauthorized access to FTI </t>
  </si>
  <si>
    <t>HAC52</t>
  </si>
  <si>
    <t>Wireless usage policies are not sufficient</t>
  </si>
  <si>
    <t>HAC53</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</si>
  <si>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</si>
  <si>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</si>
  <si>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</si>
  <si>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</si>
  <si>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</si>
  <si>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</si>
  <si>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</si>
  <si>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</si>
  <si>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</si>
  <si>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</si>
  <si>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</si>
  <si>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HAC59</t>
  </si>
  <si>
    <t>The guest account has improper access to data and/or resources</t>
  </si>
  <si>
    <t>HAC60</t>
  </si>
  <si>
    <t xml:space="preserve">Agency does not centrally manage access to third party environments </t>
  </si>
  <si>
    <t>HAC61</t>
  </si>
  <si>
    <t>User rights and permissions are not adequately configured</t>
  </si>
  <si>
    <t>HAC62</t>
  </si>
  <si>
    <t>Host-based firewall is not configured according to industry standard best practice</t>
  </si>
  <si>
    <t>HAC63</t>
  </si>
  <si>
    <t>Security profiles have not been established</t>
  </si>
  <si>
    <t>HAC64</t>
  </si>
  <si>
    <t>Multi-factor authentication is not required for internal privileged and non-privileged access</t>
  </si>
  <si>
    <t>Multi-factor authentication is not required for internal privileged access</t>
  </si>
  <si>
    <t>HAC66</t>
  </si>
  <si>
    <t>Multi-factor authentication is not required for internal non-privileged access</t>
  </si>
  <si>
    <t>HAT1</t>
  </si>
  <si>
    <t>Agency does not train employees with FTI access</t>
  </si>
  <si>
    <t>HAT100</t>
  </si>
  <si>
    <t>HAT2</t>
  </si>
  <si>
    <t>Agency does not train contractors with FTI access</t>
  </si>
  <si>
    <t>HAT3</t>
  </si>
  <si>
    <t>Agency does not maintain training records</t>
  </si>
  <si>
    <t>HAT4</t>
  </si>
  <si>
    <t>Agency does not provide security-specific training</t>
  </si>
  <si>
    <t>HIA1</t>
  </si>
  <si>
    <t>Adequate device identification and authentication is not employed</t>
  </si>
  <si>
    <t>Standardized naming convention is not enforced</t>
  </si>
  <si>
    <t>HIA3</t>
  </si>
  <si>
    <t>Authentication server is not used for end user authentication</t>
  </si>
  <si>
    <t>Authentication server is not used for device administration</t>
  </si>
  <si>
    <t>HIA5</t>
  </si>
  <si>
    <t>System does not properly control authentication process</t>
  </si>
  <si>
    <t>HIA6</t>
  </si>
  <si>
    <t>Identity proofing as not been implemented</t>
  </si>
  <si>
    <t>HIA7</t>
  </si>
  <si>
    <t>Identity proofing has not been properly implemented</t>
  </si>
  <si>
    <t>HAU1</t>
  </si>
  <si>
    <t>No auditing is being performed at the agency</t>
  </si>
  <si>
    <t>HAU2</t>
  </si>
  <si>
    <t>No auditing is being performed on the system</t>
  </si>
  <si>
    <t>HAU3</t>
  </si>
  <si>
    <t>Audit logs are not being reviewed</t>
  </si>
  <si>
    <t>HAU4</t>
  </si>
  <si>
    <t>System does not audit failed attempts to gain access</t>
  </si>
  <si>
    <t>HAU5</t>
  </si>
  <si>
    <t>Auditing is not performed on all data tables containing FTI</t>
  </si>
  <si>
    <t>HAU6</t>
  </si>
  <si>
    <t>System does not audit changes to access control settings</t>
  </si>
  <si>
    <t>Audit records are not retained per Pub 1075</t>
  </si>
  <si>
    <t>HAU8</t>
  </si>
  <si>
    <t>Logs are not maintained on a centralized log server</t>
  </si>
  <si>
    <t>HAU9</t>
  </si>
  <si>
    <t>No log reduction system exists</t>
  </si>
  <si>
    <t>HAU10</t>
  </si>
  <si>
    <t>Audit logs are not properly protected</t>
  </si>
  <si>
    <t>HAU100</t>
  </si>
  <si>
    <t>NTP is not properly implemented</t>
  </si>
  <si>
    <t>HAU12</t>
  </si>
  <si>
    <t>Audit records are not timestamped</t>
  </si>
  <si>
    <t>HAU13</t>
  </si>
  <si>
    <t>Audit records are not archived during VM rollback</t>
  </si>
  <si>
    <t>HAU14</t>
  </si>
  <si>
    <t>Remote access is not logged</t>
  </si>
  <si>
    <t>HAU15</t>
  </si>
  <si>
    <t>Verbose logging is not being performed on perimeter devices</t>
  </si>
  <si>
    <t>A centralized automated audit log analysis solution is not implemented</t>
  </si>
  <si>
    <t>HAU17</t>
  </si>
  <si>
    <t>Audit logs do not capture sufficient auditable events</t>
  </si>
  <si>
    <t>HAU18</t>
  </si>
  <si>
    <t>Audit logs are reviewed, but not per Pub 1075 requirements</t>
  </si>
  <si>
    <t>HAU19</t>
  </si>
  <si>
    <t>Audit log anomalies or findings are not reported and tracked</t>
  </si>
  <si>
    <t>HAU20</t>
  </si>
  <si>
    <t>Audit log data not sent from a consistently identified source</t>
  </si>
  <si>
    <t>HAU21</t>
  </si>
  <si>
    <t xml:space="preserve">System does not audit all attempts to gain access </t>
  </si>
  <si>
    <t>HAU22</t>
  </si>
  <si>
    <t>Content of audit records is not sufficient</t>
  </si>
  <si>
    <t>HAU23</t>
  </si>
  <si>
    <t>Audit storage capacity threshold has not been defined</t>
  </si>
  <si>
    <t>HAU24</t>
  </si>
  <si>
    <t>Administrators are not notified when audit storage threshold is reached</t>
  </si>
  <si>
    <t>HAU25</t>
  </si>
  <si>
    <t>Audit processing failures are not properly reported and responded to</t>
  </si>
  <si>
    <t>HAU26</t>
  </si>
  <si>
    <t xml:space="preserve">System/service provider is not held accountable to protect and share audit records with the agency </t>
  </si>
  <si>
    <t>HAU27</t>
  </si>
  <si>
    <t>Audit trail does not include access to FTI in pre-production</t>
  </si>
  <si>
    <t>HCA1</t>
  </si>
  <si>
    <t>Systems are not formally certified by management to process FTI</t>
  </si>
  <si>
    <t>HCA100</t>
  </si>
  <si>
    <t>HCA2</t>
  </si>
  <si>
    <t>Undocumented system interconnections exist</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</si>
  <si>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</si>
  <si>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</si>
  <si>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</si>
  <si>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</si>
  <si>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</si>
  <si>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</si>
  <si>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</si>
  <si>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</si>
  <si>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</si>
  <si>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</si>
  <si>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</si>
  <si>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</si>
  <si>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</si>
  <si>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</si>
  <si>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HCA10</t>
  </si>
  <si>
    <t>Assessment results are not shared with designated agency officials</t>
  </si>
  <si>
    <t>HCA11</t>
  </si>
  <si>
    <t>Interconnection Security Agreements are not sufficient</t>
  </si>
  <si>
    <t>HCA12</t>
  </si>
  <si>
    <t>POA&amp;Ms are not reviewed in accordance with Pub 1075</t>
  </si>
  <si>
    <t>HCA13</t>
  </si>
  <si>
    <t xml:space="preserve">System authorizations are not updated in accordance with Pub 1075 </t>
  </si>
  <si>
    <t>HCA14</t>
  </si>
  <si>
    <t>A continuous monitoring program has not been established</t>
  </si>
  <si>
    <t>HCA15</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</si>
  <si>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</si>
  <si>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</si>
  <si>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</si>
  <si>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</si>
  <si>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</si>
  <si>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</si>
  <si>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</si>
  <si>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</si>
  <si>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</si>
  <si>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HCA20</t>
  </si>
  <si>
    <t>Scope of penetration testing assessment is not sufficient</t>
  </si>
  <si>
    <t>HCM1</t>
  </si>
  <si>
    <t>Information system baseline is insufficient</t>
  </si>
  <si>
    <t>System has unneeded functionality installed</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</si>
  <si>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</si>
  <si>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</si>
  <si>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</si>
  <si>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</si>
  <si>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</si>
  <si>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</si>
  <si>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</si>
  <si>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</si>
  <si>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</si>
  <si>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</si>
  <si>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</si>
  <si>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</si>
  <si>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</si>
  <si>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</si>
  <si>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</si>
  <si>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</si>
  <si>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</si>
  <si>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</si>
  <si>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</si>
  <si>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</si>
  <si>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</si>
  <si>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</si>
  <si>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</si>
  <si>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</si>
  <si>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</si>
  <si>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HCM22</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</si>
  <si>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</si>
  <si>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</si>
  <si>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</si>
  <si>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</si>
  <si>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</si>
  <si>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</si>
  <si>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</si>
  <si>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</si>
  <si>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</si>
  <si>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</si>
  <si>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</si>
  <si>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</si>
  <si>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</si>
  <si>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</si>
  <si>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</si>
  <si>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</si>
  <si>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</si>
  <si>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</si>
  <si>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</si>
  <si>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</si>
  <si>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HCM32</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</si>
  <si>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</si>
  <si>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</si>
  <si>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</si>
  <si>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</si>
  <si>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</si>
  <si>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HCM35</t>
  </si>
  <si>
    <t>Services are not configured to use the default/standard ports</t>
  </si>
  <si>
    <t>HCM36</t>
  </si>
  <si>
    <t xml:space="preserve">The required benchmark has not been applied </t>
  </si>
  <si>
    <t>HCM37</t>
  </si>
  <si>
    <t xml:space="preserve">Configuration settings and benchmarks have not been defined </t>
  </si>
  <si>
    <t>HCM38</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</si>
  <si>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</si>
  <si>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</si>
  <si>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</si>
  <si>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</si>
  <si>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</si>
  <si>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</si>
  <si>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</si>
  <si>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</si>
  <si>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</si>
  <si>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</si>
  <si>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</si>
  <si>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</si>
  <si>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</si>
  <si>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</si>
  <si>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</si>
  <si>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HCM45</t>
  </si>
  <si>
    <t>System configuration provides additional attack surface</t>
  </si>
  <si>
    <t>HCM46</t>
  </si>
  <si>
    <t>Agency does not centrally manage mobile device configuration</t>
  </si>
  <si>
    <t>HCM47</t>
  </si>
  <si>
    <t>System error messages display system configuration information</t>
  </si>
  <si>
    <t>HCM48</t>
  </si>
  <si>
    <t>Low-risk operating system settings are not configured securely</t>
  </si>
  <si>
    <t>HCM49</t>
  </si>
  <si>
    <t>A tool is not used to block unauthorized software</t>
  </si>
  <si>
    <t>HCM5</t>
  </si>
  <si>
    <t>Web portal with FTI does not have three-tier architecture</t>
  </si>
  <si>
    <t>HCM6</t>
  </si>
  <si>
    <t>Agency does not control routine operational changes to systems via an approval process</t>
  </si>
  <si>
    <t>HCM7</t>
  </si>
  <si>
    <t>Configuration management procedures do not exist</t>
  </si>
  <si>
    <t>HCM8</t>
  </si>
  <si>
    <t>The ability to make changes is not properly limited</t>
  </si>
  <si>
    <t>HCM9</t>
  </si>
  <si>
    <t>Systems are not deployed using the concept of least privilege</t>
  </si>
  <si>
    <t>HCP1</t>
  </si>
  <si>
    <t>No contingency plan exists for FTI data</t>
  </si>
  <si>
    <t>HCP100</t>
  </si>
  <si>
    <t>HCP2</t>
  </si>
  <si>
    <t>Contingency plans are not tested annually</t>
  </si>
  <si>
    <t>HCP3</t>
  </si>
  <si>
    <t>Contingency plan does not exist for consolidated data center</t>
  </si>
  <si>
    <t>HCP4</t>
  </si>
  <si>
    <t>FTI is not encrypted in transit to the DR site</t>
  </si>
  <si>
    <t>HCP5</t>
  </si>
  <si>
    <t>Backup data is not adequately protected</t>
  </si>
  <si>
    <t>HCP6</t>
  </si>
  <si>
    <t>Contingency plan is not updated annually</t>
  </si>
  <si>
    <t>HCP7</t>
  </si>
  <si>
    <t>Contingency plan is not sufficient</t>
  </si>
  <si>
    <t>HCP8</t>
  </si>
  <si>
    <t>Contingency training is not conducted</t>
  </si>
  <si>
    <t>HCP9</t>
  </si>
  <si>
    <t xml:space="preserve">Contingency training is not sufficient </t>
  </si>
  <si>
    <t>HCP10</t>
  </si>
  <si>
    <t>Backup data is located on production systems</t>
  </si>
  <si>
    <t>HIR1</t>
  </si>
  <si>
    <t>Incident response program does not exist</t>
  </si>
  <si>
    <t>HIR100</t>
  </si>
  <si>
    <t>HIR2</t>
  </si>
  <si>
    <t>Incident response plan is not sufficient</t>
  </si>
  <si>
    <t>HIR3</t>
  </si>
  <si>
    <t>Agency does not perform incident response exercises in accordance with Pub 1075</t>
  </si>
  <si>
    <t>HIR4</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</si>
  <si>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</si>
  <si>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</si>
  <si>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</si>
  <si>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</si>
  <si>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</si>
  <si>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</si>
  <si>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</si>
  <si>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</si>
  <si>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HMA3</t>
  </si>
  <si>
    <t>Maintenance tools are not approved / controlled</t>
  </si>
  <si>
    <t>HMA4</t>
  </si>
  <si>
    <t>Maintenance records are not sufficient</t>
  </si>
  <si>
    <t>HMA5</t>
  </si>
  <si>
    <t>Non local maintenance is not implemented securely</t>
  </si>
  <si>
    <t>HMT1</t>
  </si>
  <si>
    <t>Risk Assessment controls are not implemented properly</t>
  </si>
  <si>
    <t>HMT2</t>
  </si>
  <si>
    <t>Planning controls are not implemented properly</t>
  </si>
  <si>
    <t>HMT3</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</si>
  <si>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</si>
  <si>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</si>
  <si>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</si>
  <si>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</si>
  <si>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</si>
  <si>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</si>
  <si>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</si>
  <si>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</si>
  <si>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</si>
  <si>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</si>
  <si>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</si>
  <si>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</si>
  <si>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</si>
  <si>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HMT10</t>
  </si>
  <si>
    <t>Incident response controls are not implemented properly</t>
  </si>
  <si>
    <t>HMT100</t>
  </si>
  <si>
    <t>HMT11</t>
  </si>
  <si>
    <t>Awareness and training controls are not implemented properly</t>
  </si>
  <si>
    <t>HMT12</t>
  </si>
  <si>
    <t>Identification and authentication controls are not implemented properly</t>
  </si>
  <si>
    <t>HMT13</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</si>
  <si>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</si>
  <si>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</si>
  <si>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</si>
  <si>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</si>
  <si>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</si>
  <si>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</si>
  <si>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</si>
  <si>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</si>
  <si>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</si>
  <si>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</si>
  <si>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</si>
  <si>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</si>
  <si>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</si>
  <si>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HPW1</t>
  </si>
  <si>
    <t>No password is required to access an FTI system</t>
  </si>
  <si>
    <t>HPW2</t>
  </si>
  <si>
    <t>Password does not expire timely</t>
  </si>
  <si>
    <t>HPW3</t>
  </si>
  <si>
    <t>Minimum password length is too short</t>
  </si>
  <si>
    <t>HPW4</t>
  </si>
  <si>
    <t>Minimum password age does not exist</t>
  </si>
  <si>
    <t>HPW5</t>
  </si>
  <si>
    <t>Passwords are generated and distributed automatically</t>
  </si>
  <si>
    <t>HPW6</t>
  </si>
  <si>
    <t>Password history is insufficient</t>
  </si>
  <si>
    <t>HPW7</t>
  </si>
  <si>
    <t>Password change notification is not sufficient</t>
  </si>
  <si>
    <t>Passwords are displayed on screen when entered</t>
  </si>
  <si>
    <t>HPW9</t>
  </si>
  <si>
    <t>Password management processes are not documented</t>
  </si>
  <si>
    <t>HPW10</t>
  </si>
  <si>
    <t>Passwords are allowed to be stored</t>
  </si>
  <si>
    <t>HPW100</t>
  </si>
  <si>
    <t>HPW11</t>
  </si>
  <si>
    <t>Password transmission does not use strong cryptography</t>
  </si>
  <si>
    <t>HPW12</t>
  </si>
  <si>
    <t>Passwords do not meet complexity requirements</t>
  </si>
  <si>
    <t>HPW13</t>
  </si>
  <si>
    <t>Enabled secret passwords are not implemented correctly</t>
  </si>
  <si>
    <t>HPW14</t>
  </si>
  <si>
    <t>Authenticator feedback is labeled inappropriately</t>
  </si>
  <si>
    <t>HPW15</t>
  </si>
  <si>
    <t>Passwords are shared inappropriately</t>
  </si>
  <si>
    <t>HPW16</t>
  </si>
  <si>
    <t>Swipe-based passwords are allowed on mobile devices</t>
  </si>
  <si>
    <t>Default passwords have not been changed</t>
  </si>
  <si>
    <t xml:space="preserve">No password is required to remotely access an FTI system </t>
  </si>
  <si>
    <t>HPW19</t>
  </si>
  <si>
    <t>More than one Publication 1075 password requirement is not met</t>
  </si>
  <si>
    <t>HPW20</t>
  </si>
  <si>
    <t>User is not required to change password upon first use</t>
  </si>
  <si>
    <t>Passwords are allowed to be stored unencrypted in config files</t>
  </si>
  <si>
    <t>HPW22</t>
  </si>
  <si>
    <t>Administrators cannot override minimum password age for users, when required</t>
  </si>
  <si>
    <t>HPW23</t>
  </si>
  <si>
    <t>Passwords cannot be changed by users</t>
  </si>
  <si>
    <t>HRA1</t>
  </si>
  <si>
    <t>Risk assessments are not performed</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</si>
  <si>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</si>
  <si>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</si>
  <si>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</si>
  <si>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</si>
  <si>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</si>
  <si>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</si>
  <si>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</si>
  <si>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</si>
  <si>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</si>
  <si>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</si>
  <si>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</si>
  <si>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</si>
  <si>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</si>
  <si>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</si>
  <si>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</si>
  <si>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</si>
  <si>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</si>
  <si>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</si>
  <si>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</si>
  <si>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</si>
  <si>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</si>
  <si>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</si>
  <si>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</si>
  <si>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HRM12</t>
  </si>
  <si>
    <t>An FTI system is directly routable to the internet via unencrypted protocols</t>
  </si>
  <si>
    <t>HRM13</t>
  </si>
  <si>
    <t xml:space="preserve">The agency does not blacklist known malicious IPs </t>
  </si>
  <si>
    <t>HRM14</t>
  </si>
  <si>
    <t>The agency does not update blacklists of known malicious IPs</t>
  </si>
  <si>
    <t>HRM15</t>
  </si>
  <si>
    <t xml:space="preserve">Multi-factor authentication is not enforced for local device management </t>
  </si>
  <si>
    <t>HRM16</t>
  </si>
  <si>
    <t>VPN access points have not been limited</t>
  </si>
  <si>
    <t>HRM17</t>
  </si>
  <si>
    <t>SSH is not implemented correctly for device management</t>
  </si>
  <si>
    <t>HRM18</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</si>
  <si>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</si>
  <si>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</si>
  <si>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</si>
  <si>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</si>
  <si>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</si>
  <si>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</si>
  <si>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</si>
  <si>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FTI access from personal devices</t>
  </si>
  <si>
    <t>HRM4</t>
  </si>
  <si>
    <t>FTI access from offshore</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</si>
  <si>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</si>
  <si>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</si>
  <si>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</si>
  <si>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</si>
  <si>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</si>
  <si>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</si>
  <si>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</si>
  <si>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</si>
  <si>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</si>
  <si>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HSA1</t>
  </si>
  <si>
    <t>Live FTI data is used in test environments without approval</t>
  </si>
  <si>
    <t>HSA100</t>
  </si>
  <si>
    <t>HSA2</t>
  </si>
  <si>
    <t>Usage restrictions to open source software are not in place</t>
  </si>
  <si>
    <t>HSA3</t>
  </si>
  <si>
    <t>No agreement exists with 3rd party provider to host FTI</t>
  </si>
  <si>
    <t>HSA4</t>
  </si>
  <si>
    <t>Software installation rights are not limited to the technical staff</t>
  </si>
  <si>
    <t>HSA5</t>
  </si>
  <si>
    <t>Configuration changes are not controlled during all phases of the SDLC</t>
  </si>
  <si>
    <t>HSA6</t>
  </si>
  <si>
    <t>Security test and evaluations are not performed during system development</t>
  </si>
  <si>
    <t>HSA7</t>
  </si>
  <si>
    <t>The external facing system is no longer supported by the vendor</t>
  </si>
  <si>
    <t>HSA8</t>
  </si>
  <si>
    <t>The internally hosted operating system's major release is no longer supported by the vendor</t>
  </si>
  <si>
    <t>HSA9</t>
  </si>
  <si>
    <t>The internally hosted operating system's minor release is no longer supported by the vendor</t>
  </si>
  <si>
    <t>HSA10</t>
  </si>
  <si>
    <t>The internally hosted software's major release is no longer supported by the vendor</t>
  </si>
  <si>
    <t>HSA11</t>
  </si>
  <si>
    <t>The internally hosted software's minor release is no longer supported by the vendor</t>
  </si>
  <si>
    <t>Internal networking devices are no longer supported by the vendor</t>
  </si>
  <si>
    <t>HSA13</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</si>
  <si>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</si>
  <si>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</si>
  <si>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</si>
  <si>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</si>
  <si>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</si>
  <si>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</si>
  <si>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</si>
  <si>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HSA17</t>
  </si>
  <si>
    <t>Security is not a consideration in system design or upgrade</t>
  </si>
  <si>
    <t>Cloud vendor is not FedRAMP certified</t>
  </si>
  <si>
    <t>HSC1</t>
  </si>
  <si>
    <t>FTI is not encrypted in transit</t>
  </si>
  <si>
    <t>HSC2</t>
  </si>
  <si>
    <t>FTI is emailed outside of the agency</t>
  </si>
  <si>
    <t>HSC3</t>
  </si>
  <si>
    <t>FTI is emailed incorrectly inside the agency</t>
  </si>
  <si>
    <t>HSC4</t>
  </si>
  <si>
    <t>VOIP system not implemented correctly</t>
  </si>
  <si>
    <t>No DMZ exists for the network</t>
  </si>
  <si>
    <t>HSC6</t>
  </si>
  <si>
    <t>Not all connections to FTI systems are monitored</t>
  </si>
  <si>
    <t>NAT is not implemented for internal IP addresses</t>
  </si>
  <si>
    <t>HSC8</t>
  </si>
  <si>
    <t>Network architecture is flat</t>
  </si>
  <si>
    <t>HSC9</t>
  </si>
  <si>
    <t>Database listener is not properly configured</t>
  </si>
  <si>
    <t>HSC10</t>
  </si>
  <si>
    <t>FTI is not properly deleted / destroyed</t>
  </si>
  <si>
    <t>HSC100</t>
  </si>
  <si>
    <t>HSC11</t>
  </si>
  <si>
    <t>No backup plan exists to remove failed data loads in the data warehouse</t>
  </si>
  <si>
    <t>HSC12</t>
  </si>
  <si>
    <t>Original FTI extracts are not protected after ETL process</t>
  </si>
  <si>
    <t>HSC13</t>
  </si>
  <si>
    <t>FTI is transmitted incorrectly using an MFD</t>
  </si>
  <si>
    <t>HSC14</t>
  </si>
  <si>
    <t>VM to VM communication exists using VMCI</t>
  </si>
  <si>
    <t>HSC15</t>
  </si>
  <si>
    <t>Encryption capabilities do not meet FIPS 140-2 requirements</t>
  </si>
  <si>
    <t>HSC16</t>
  </si>
  <si>
    <t>System does not meet common criteria requirements</t>
  </si>
  <si>
    <t>HSC17</t>
  </si>
  <si>
    <t>Denial of Service protection settings are not configured</t>
  </si>
  <si>
    <t>HSC18</t>
  </si>
  <si>
    <t>System communication authenticity is not guaranteed</t>
  </si>
  <si>
    <t>HSC19</t>
  </si>
  <si>
    <t>Network perimeter devices do not properly restrict traffic</t>
  </si>
  <si>
    <t>HSC20</t>
  </si>
  <si>
    <t>Publicly available systems contain FTI</t>
  </si>
  <si>
    <t>HSC21</t>
  </si>
  <si>
    <t>Number of logon sessions are not managed appropriately</t>
  </si>
  <si>
    <t>HSC22</t>
  </si>
  <si>
    <t>VPN termination point is not sufficient</t>
  </si>
  <si>
    <t>HSC23</t>
  </si>
  <si>
    <t>Site survey has not been performed</t>
  </si>
  <si>
    <t>HSC24</t>
  </si>
  <si>
    <t>Digital Signatures or PKI certificates are expired or revoked</t>
  </si>
  <si>
    <t>HSC25</t>
  </si>
  <si>
    <t>Network sessions do not timeout per Publication 1075 requirements</t>
  </si>
  <si>
    <t>HSC26</t>
  </si>
  <si>
    <t>Email policy is not sufficient</t>
  </si>
  <si>
    <t>HSC27</t>
  </si>
  <si>
    <t>Traffic inspection is not sufficient</t>
  </si>
  <si>
    <t>The network is not properly segmented</t>
  </si>
  <si>
    <t>HSC29</t>
  </si>
  <si>
    <t xml:space="preserve">Cryptographic key pairs are not properly managed </t>
  </si>
  <si>
    <t>VLAN configurations do not utilize networking best practices</t>
  </si>
  <si>
    <t>HSC31</t>
  </si>
  <si>
    <t>Collaborative computing devices are not deployed securely</t>
  </si>
  <si>
    <t>HSC32</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</si>
  <si>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</si>
  <si>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</si>
  <si>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</si>
  <si>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</si>
  <si>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</si>
  <si>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</si>
  <si>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</si>
  <si>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HSC36</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</si>
  <si>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</si>
  <si>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</si>
  <si>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</si>
  <si>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</si>
  <si>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</si>
  <si>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</si>
  <si>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</si>
  <si>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HSC40</t>
  </si>
  <si>
    <t>Unencrypted management sessions over the internal network</t>
  </si>
  <si>
    <t>HSC41</t>
  </si>
  <si>
    <t>Data at rest is not encrypted using the latest FIPS approved encryption</t>
  </si>
  <si>
    <t>HSC42</t>
  </si>
  <si>
    <t>Encryption capabilities do not meet the latest FIPS 140 requirements</t>
  </si>
  <si>
    <t>HSC43</t>
  </si>
  <si>
    <t>The version of TLS is not using the latest NIST 800-52 approved protocols</t>
  </si>
  <si>
    <t>HSC44</t>
  </si>
  <si>
    <t>DNSSEC has not been implemented</t>
  </si>
  <si>
    <t>HSC45</t>
  </si>
  <si>
    <t>DNSSEC has not been configured securely</t>
  </si>
  <si>
    <t>HSI1</t>
  </si>
  <si>
    <t>System configured to load or run removable media automatically</t>
  </si>
  <si>
    <t>HSI2</t>
  </si>
  <si>
    <t>System patch level is insufficient</t>
  </si>
  <si>
    <t>HSI3</t>
  </si>
  <si>
    <t>System is not monitored for threats</t>
  </si>
  <si>
    <t>HSI4</t>
  </si>
  <si>
    <t>No intrusion detection system exists</t>
  </si>
  <si>
    <t>HSI5</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</si>
  <si>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</si>
  <si>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</si>
  <si>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</si>
  <si>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</si>
  <si>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</si>
  <si>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</si>
  <si>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</si>
  <si>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</si>
  <si>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</si>
  <si>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HSI10</t>
  </si>
  <si>
    <t>Hash sums of ISO images are not maintained in the virtual environment</t>
  </si>
  <si>
    <t>HSI100</t>
  </si>
  <si>
    <t>HSI11</t>
  </si>
  <si>
    <t>Antivirus is not configured to automatically scan removable media</t>
  </si>
  <si>
    <t>HSI12</t>
  </si>
  <si>
    <t>No antivirus is configured on the system</t>
  </si>
  <si>
    <t>HSI13</t>
  </si>
  <si>
    <t>Antivirus does not exist on an internet-facing endpoint</t>
  </si>
  <si>
    <t>HSI14</t>
  </si>
  <si>
    <t>The system's automatic update feature is not configured appropriately</t>
  </si>
  <si>
    <t>HSI15</t>
  </si>
  <si>
    <t>Alerts are not acknowledged and/or logged</t>
  </si>
  <si>
    <t>Agency network not properly protected from spam email</t>
  </si>
  <si>
    <t>HSI17</t>
  </si>
  <si>
    <t>Antivirus is not configured appropriately</t>
  </si>
  <si>
    <t>HSI18</t>
  </si>
  <si>
    <t>VM rollbacks are conducted while connected to the network</t>
  </si>
  <si>
    <t>HSI19</t>
  </si>
  <si>
    <t>Data inputs are not being validated</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</si>
  <si>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</si>
  <si>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</si>
  <si>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</si>
  <si>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</si>
  <si>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</si>
  <si>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</si>
  <si>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</si>
  <si>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</si>
  <si>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</si>
  <si>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</si>
  <si>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Agency does not monitor for unauthorized hosts on the network</t>
  </si>
  <si>
    <t>No host intrusion detection/prevention system exists</t>
  </si>
  <si>
    <t>HSI27</t>
  </si>
  <si>
    <t xml:space="preserve">Critical security patches have not been applied </t>
  </si>
  <si>
    <t>Security alerts are not disseminated to agency personnel</t>
  </si>
  <si>
    <t>HSI29</t>
  </si>
  <si>
    <t>Data inputs are from external sources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</si>
  <si>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</si>
  <si>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</si>
  <si>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</si>
  <si>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</si>
  <si>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</si>
  <si>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</si>
  <si>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HSI33</t>
  </si>
  <si>
    <t>Memory protection mechanisms are not sufficient</t>
  </si>
  <si>
    <t>HSI34</t>
  </si>
  <si>
    <t>A file integrity checking mechanism does not exist</t>
  </si>
  <si>
    <t>HSI35</t>
  </si>
  <si>
    <t>Failover is not properly configured</t>
  </si>
  <si>
    <t>HSI36</t>
  </si>
  <si>
    <t>Malware analysis is not being performed</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</si>
  <si>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</si>
  <si>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</si>
  <si>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</si>
  <si>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</si>
  <si>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</si>
  <si>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</si>
  <si>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</si>
  <si>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</si>
  <si>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</si>
  <si>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HTW5</t>
  </si>
  <si>
    <t xml:space="preserve">Axway does not run on a dedicated platform </t>
  </si>
  <si>
    <t>HTW6</t>
  </si>
  <si>
    <t>The data transfer agreement is not in place</t>
  </si>
  <si>
    <t>HMP1</t>
  </si>
  <si>
    <t>Media sanitization is not sufficient</t>
  </si>
  <si>
    <t>HPE1</t>
  </si>
  <si>
    <t>Printer does not lock and prevent access to the hard drive</t>
  </si>
  <si>
    <t>HPM1</t>
  </si>
  <si>
    <t xml:space="preserve">A senior information officer does not exist </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</si>
  <si>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</si>
  <si>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</si>
  <si>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</si>
  <si>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</si>
  <si>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</si>
  <si>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</si>
  <si>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</si>
  <si>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</si>
  <si>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</si>
  <si>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</si>
  <si>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</si>
  <si>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</si>
  <si>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</si>
  <si>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</si>
  <si>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</si>
  <si>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</si>
  <si>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</si>
  <si>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</si>
  <si>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</si>
  <si>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</si>
  <si>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</si>
  <si>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</si>
  <si>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</si>
  <si>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</si>
  <si>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</si>
  <si>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</si>
  <si>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</si>
  <si>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</si>
  <si>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</si>
  <si>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</si>
  <si>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</si>
  <si>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</si>
  <si>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</si>
  <si>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</si>
  <si>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</si>
  <si>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</si>
  <si>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</si>
  <si>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</si>
  <si>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</si>
  <si>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</si>
  <si>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</si>
  <si>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</si>
  <si>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</si>
  <si>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</si>
  <si>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</si>
  <si>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</si>
  <si>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</si>
  <si>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</si>
  <si>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</si>
  <si>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</si>
  <si>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</si>
  <si>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</si>
  <si>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</si>
  <si>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</si>
  <si>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</si>
  <si>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</si>
  <si>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</si>
  <si>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</si>
  <si>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</si>
  <si>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</si>
  <si>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</si>
  <si>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</si>
  <si>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</si>
  <si>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</si>
  <si>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</si>
  <si>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</si>
  <si>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</si>
  <si>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</si>
  <si>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</si>
  <si>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</si>
  <si>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</si>
  <si>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</si>
  <si>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</si>
  <si>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</si>
  <si>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</si>
  <si>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</si>
  <si>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</si>
  <si>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</si>
  <si>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</si>
  <si>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</si>
  <si>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</si>
  <si>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</si>
  <si>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</si>
  <si>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</si>
  <si>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</si>
  <si>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</si>
  <si>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</si>
  <si>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</si>
  <si>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</si>
  <si>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</si>
  <si>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HTC15</t>
  </si>
  <si>
    <t>The i5OS Mainframe is not configured securely</t>
  </si>
  <si>
    <t>HTC16</t>
  </si>
  <si>
    <t>The VPN concentrator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</si>
  <si>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</si>
  <si>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</si>
  <si>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</si>
  <si>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</si>
  <si>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</si>
  <si>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</si>
  <si>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</si>
  <si>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</si>
  <si>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</si>
  <si>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</si>
  <si>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</si>
  <si>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</si>
  <si>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</si>
  <si>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</si>
  <si>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</si>
  <si>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</si>
  <si>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</si>
  <si>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</si>
  <si>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</si>
  <si>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</si>
  <si>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</si>
  <si>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</si>
  <si>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</si>
  <si>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</si>
  <si>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</si>
  <si>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</si>
  <si>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</si>
  <si>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</si>
  <si>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</si>
  <si>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</si>
  <si>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</si>
  <si>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</si>
  <si>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</si>
  <si>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</si>
  <si>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</si>
  <si>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</si>
  <si>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</si>
  <si>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</si>
  <si>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</si>
  <si>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</si>
  <si>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</si>
  <si>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</si>
  <si>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</si>
  <si>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</si>
  <si>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</si>
  <si>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</si>
  <si>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</si>
  <si>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</si>
  <si>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</si>
  <si>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</si>
  <si>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</si>
  <si>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</si>
  <si>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</si>
  <si>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</si>
  <si>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</si>
  <si>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</si>
  <si>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</si>
  <si>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</si>
  <si>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</si>
  <si>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</si>
  <si>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</si>
  <si>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</si>
  <si>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</si>
  <si>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</si>
  <si>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</si>
  <si>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</si>
  <si>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</si>
  <si>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</si>
  <si>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</si>
  <si>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</si>
  <si>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</si>
  <si>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</si>
  <si>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</si>
  <si>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</si>
  <si>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</si>
  <si>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</si>
  <si>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</si>
  <si>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</si>
  <si>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</si>
  <si>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</si>
  <si>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</si>
  <si>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</si>
  <si>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</si>
  <si>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</si>
  <si>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</si>
  <si>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</si>
  <si>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</si>
  <si>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</si>
  <si>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</si>
  <si>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</si>
  <si>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</si>
  <si>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</si>
  <si>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</si>
  <si>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</si>
  <si>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</si>
  <si>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</si>
  <si>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</si>
  <si>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</si>
  <si>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</si>
  <si>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</si>
  <si>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</si>
  <si>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</si>
  <si>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</si>
  <si>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</si>
  <si>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</si>
  <si>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</si>
  <si>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</si>
  <si>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</si>
  <si>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</si>
  <si>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</si>
  <si>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</si>
  <si>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</si>
  <si>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</si>
  <si>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</si>
  <si>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</si>
  <si>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</si>
  <si>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</si>
  <si>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</si>
  <si>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</si>
  <si>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</si>
  <si>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</si>
  <si>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</si>
  <si>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</si>
  <si>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</si>
  <si>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</si>
  <si>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</si>
  <si>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</si>
  <si>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</si>
  <si>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</si>
  <si>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</si>
  <si>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</si>
  <si>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</si>
  <si>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</si>
  <si>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</si>
  <si>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</si>
  <si>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</si>
  <si>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</si>
  <si>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</si>
  <si>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</si>
  <si>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</si>
  <si>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</si>
  <si>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</si>
  <si>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</si>
  <si>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</si>
  <si>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</si>
  <si>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</si>
  <si>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</si>
  <si>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</si>
  <si>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</si>
  <si>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</si>
  <si>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</si>
  <si>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</si>
  <si>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</si>
  <si>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</si>
  <si>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HTC6</t>
  </si>
  <si>
    <t>The Red Hat Linux server is not configured securely</t>
  </si>
  <si>
    <t>HTC7</t>
  </si>
  <si>
    <t>The CentOS server is not configured securely</t>
  </si>
  <si>
    <t>HTC8</t>
  </si>
  <si>
    <t>The Cisco networking device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</si>
  <si>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</si>
  <si>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</si>
  <si>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</si>
  <si>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</si>
  <si>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</si>
  <si>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</si>
  <si>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</si>
  <si>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</si>
  <si>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</si>
  <si>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</si>
  <si>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</si>
  <si>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</si>
  <si>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</si>
  <si>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</si>
  <si>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</si>
  <si>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</si>
  <si>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</si>
  <si>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</si>
  <si>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</si>
  <si>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</si>
  <si>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</si>
  <si>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</si>
  <si>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</si>
  <si>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</si>
  <si>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</si>
  <si>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</si>
  <si>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</si>
  <si>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</si>
  <si>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</si>
  <si>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</si>
  <si>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</si>
  <si>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</si>
  <si>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</si>
  <si>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</si>
  <si>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</si>
  <si>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</si>
  <si>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</si>
  <si>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</si>
  <si>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</si>
  <si>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</si>
  <si>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</si>
  <si>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</si>
  <si>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</si>
  <si>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</si>
  <si>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</si>
  <si>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</si>
  <si>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</si>
  <si>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</si>
  <si>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</si>
  <si>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</si>
  <si>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</si>
  <si>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</si>
  <si>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</si>
  <si>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</si>
  <si>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</si>
  <si>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</si>
  <si>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</si>
  <si>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</si>
  <si>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</si>
  <si>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</si>
  <si>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HTC160</t>
  </si>
  <si>
    <t>The Debian 11 operating system is not configured securely</t>
  </si>
  <si>
    <t>HAC64
HAC65
HAC66
HRM20
HPW12</t>
  </si>
  <si>
    <r>
      <t xml:space="preserve">Issue Code Mapping (Select </t>
    </r>
    <r>
      <rPr>
        <b/>
        <u/>
        <sz val="10"/>
        <color rgb="FFFFFFFF"/>
        <rFont val="Arial"/>
        <family val="2"/>
      </rPr>
      <t>one</t>
    </r>
    <r>
      <rPr>
        <b/>
        <sz val="10"/>
        <color rgb="FFFFFFFF"/>
        <rFont val="Arial"/>
        <family val="2"/>
      </rPr>
      <t xml:space="preserve"> to enter in column L)</t>
    </r>
  </si>
  <si>
    <t>The OEL 10 Server is not configured securely</t>
  </si>
  <si>
    <t>HTC166</t>
  </si>
  <si>
    <t>The Apple iOS 18 device is not configured securely</t>
  </si>
  <si>
    <t>HTC165</t>
  </si>
  <si>
    <t>The Debian 12 operating system is not configured securely</t>
  </si>
  <si>
    <t>HTC164</t>
  </si>
  <si>
    <t>The RHEL 10.0 Server is not configured securely</t>
  </si>
  <si>
    <t>HTC163</t>
  </si>
  <si>
    <t>The SQL Server 2025 Server has not been configured securely</t>
  </si>
  <si>
    <t>HTC162</t>
  </si>
  <si>
    <t>The Windows 2025 Server has not been configured securely</t>
  </si>
  <si>
    <t>HTC161</t>
  </si>
  <si>
    <t>SBOM is not produced for the system/application</t>
  </si>
  <si>
    <t>HSR3</t>
  </si>
  <si>
    <t>System/Application components are not inspected for potential supply chain issues</t>
  </si>
  <si>
    <t>HSR2</t>
  </si>
  <si>
    <t>HSR100</t>
  </si>
  <si>
    <t>Supply Chain Risk Management documentation is insufficient</t>
  </si>
  <si>
    <t>HSR1</t>
  </si>
  <si>
    <t>The agency does not require use of digitally signed software components</t>
  </si>
  <si>
    <t>HSI37</t>
  </si>
  <si>
    <t>Web Application is not scanned for Web Application Vulnerabilities</t>
  </si>
  <si>
    <t>HRA10</t>
  </si>
  <si>
    <t>The agency has not developed a risk management strategy</t>
  </si>
  <si>
    <t>HPM3</t>
  </si>
  <si>
    <t>Key security or privacy program management leadership roles are not established.</t>
  </si>
  <si>
    <t>HPM2</t>
  </si>
  <si>
    <t>System Recovery and Reconstitution process is not defined</t>
  </si>
  <si>
    <t>HCP11</t>
  </si>
  <si>
    <t>Unauthorized hardware is not blocked</t>
  </si>
  <si>
    <t>HCM50</t>
  </si>
  <si>
    <t>Sensitive data about the FTI environment is shared</t>
  </si>
  <si>
    <t>HAC69</t>
  </si>
  <si>
    <t>Peer to peer or client to client access/filesharing is enabled</t>
  </si>
  <si>
    <t>HAC68</t>
  </si>
  <si>
    <t>Lock screen does not obscure or block potentially sensitive data</t>
  </si>
  <si>
    <t>HAC67</t>
  </si>
  <si>
    <r>
      <rPr>
        <b/>
        <sz val="10"/>
        <rFont val="Arial"/>
        <family val="2"/>
      </rPr>
      <t xml:space="preserve">Note: </t>
    </r>
    <r>
      <rPr>
        <sz val="10"/>
        <rFont val="Arial"/>
        <family val="2"/>
      </rPr>
      <t>Testing DLP system components can meet the requirement for this test case. If an existing DLP solution is in place, but testing is not done or recorded, this finding can be downgraded to Significant.</t>
    </r>
  </si>
  <si>
    <t xml:space="preserve">HSC29
</t>
  </si>
  <si>
    <t xml:space="preserve">HSC29: Network perimeter devices do not properly restrict traffic
</t>
  </si>
  <si>
    <t>Added a Note about downgrade requirements, changed the issue code.</t>
  </si>
  <si>
    <t xml:space="preserve"> ▪ SCSEM Version: 4.1</t>
  </si>
  <si>
    <t xml:space="preserve"> ▪ SCSEM Release Date: May 6, 2026</t>
  </si>
  <si>
    <t xml:space="preserve">1. Interview agency personnel to determine the frequency for automated vulnerability scans of systems and networks that receive, store, process, or transmit FTI. Ensure the scan tool is using the latest plugins/definitions prior to each scan.
2. Examine procedures to determine the process for analyzing vulnerability scan reports and results from security control assessments.
3. Examine procedures to determine the process for reporting vulnerabilities to designated personnel in the agency.
4. Examine vulnerability scans that are ~30 days apart, review the top 5-10 highest risk vulnerabilities on the older results. 
--You may be able to do this by reviewing the age of each vulnerability on current vulnerability scan results
--If they're still present on the most recent vulnerability scan, this is a finding if the agency has not documented and implemented a compensating control, or documented and accepted a reasonable business risk.
</t>
  </si>
  <si>
    <t>Updated test procedures to include a review of vulnerability scan results.</t>
  </si>
  <si>
    <t>Updated two test cases to better reflect risk management practices.</t>
  </si>
  <si>
    <t>HCA21</t>
  </si>
  <si>
    <t>Privacy assessments are not conducted for FTI Systems</t>
  </si>
  <si>
    <t>HCA22</t>
  </si>
  <si>
    <t>HCA23</t>
  </si>
  <si>
    <t>Risk management program leadership role is not established</t>
  </si>
  <si>
    <t>HCM51</t>
  </si>
  <si>
    <t>Location of FTI is not identified and documented</t>
  </si>
  <si>
    <t>HIA8</t>
  </si>
  <si>
    <t>Weak authentication methods are used</t>
  </si>
  <si>
    <t>HRM12: An FTI system is directly routable to the internet via unencrypted protocols
HSC20: Publicly available systems contain FTI</t>
  </si>
  <si>
    <t xml:space="preserve">1. Interview agency personnel to determine if the agency requires multi-factor authentication (MFA) for local access, unless the terminal is in a restricted area per Pub 1075 requirements.
2. Examine procedures to determine how multi-factor authentication is implemented for all local machine and network access. If a personal identification number (PIN) is used as an authenticator for MFA, ensure the following is enforced:
a,  Minimum length of 8 digits or maximum length allowable by the device
b. Enforce complex sequences (e.g., 73961548 – no repeating digits and no sequential digits);
c. Do not store with the Smartcard; and
d. Do not share.
Note: If step 1 / MFA is fully implemented, but the complexity/length requirements in step 2 are not met this finding may be downgraded to moderate.
Note: Implementing a jump server, or requiring two different passwords for accessing a system does not solely constitute multi-factor authentication. </t>
  </si>
  <si>
    <t xml:space="preserve">1. Interview agency personnel to determine if the agency requires multi-factor authentication for remote access.
2. Examine procedures to determine how multi-factor authentication is implemented for all remote access. If a PIN is used as an authenticator for MFA, ensure the following is enforced:
a,  Minimum length of 8 digits or maximum length allowable by the device
b. Enforce complex sequences (e.g., 73961548 – no repeating digits and no sequential digits);
c. Do not store with the Smartcard; and
d. Do not share.
Note: If step 1 / MFA is fully implemented, but the complexity/length requirements in step 2 are not met this finding may be downgraded to moderate.
Note: Implementing a jump server, or requiring two different passwords for accessing a system does not solely constitute multi-factor authentication. </t>
  </si>
  <si>
    <t>HSC30: VLAN configurations do not utilize networking best practices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</si>
</sst>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lt;=9999999]###\-####;\(###\)\ ###\-####"/>
    <numFmt numFmtId="166" formatCode="0.0"/>
  </numFmts>
  <fonts count="25" x14ac:knownFonts="1">
    <font>
      <sz val="10"/>
      <name val="Arial"/>
    </font>
    <font>
      <sz val="8"/>
      <name val="Arial"/>
      <family val="2"/>
    </font>
    <font>
      <b/>
      <sz val="10"/>
      <name val="Arial"/>
      <family val="2"/>
    </font>
    <font>
      <b/>
      <sz val="12"/>
      <name val="Arial"/>
      <family val="2"/>
    </font>
    <font>
      <i/>
      <sz val="10"/>
      <name val="Arial"/>
      <family val="2"/>
    </font>
    <font>
      <sz val="10"/>
      <name val="Arial"/>
      <family val="2"/>
    </font>
    <font>
      <i/>
      <sz val="9"/>
      <name val="Arial"/>
      <family val="2"/>
    </font>
    <font>
      <sz val="12"/>
      <name val="Arial"/>
      <family val="2"/>
    </font>
    <font>
      <b/>
      <i/>
      <sz val="10"/>
      <name val="Arial"/>
      <family val="2"/>
    </font>
    <font>
      <sz val="10"/>
      <color indexed="8"/>
      <name val="Arial"/>
      <family val="2"/>
    </font>
    <font>
      <sz val="11"/>
      <color theme="1"/>
      <name val="Calibri"/>
      <family val="2"/>
      <scheme val="minor"/>
    </font>
    <font>
      <b/>
      <sz val="11"/>
      <color theme="1"/>
      <name val="Calibri"/>
      <family val="2"/>
      <scheme val="minor"/>
    </font>
    <font>
      <sz val="10"/>
      <color theme="1"/>
      <name val="Arial"/>
      <family val="2"/>
    </font>
    <font>
      <sz val="10"/>
      <color rgb="FFAC0000"/>
      <name val="Arial"/>
      <family val="2"/>
    </font>
    <font>
      <sz val="10"/>
      <color rgb="FFFF0000"/>
      <name val="Arial"/>
      <family val="2"/>
    </font>
    <font>
      <b/>
      <sz val="10"/>
      <color rgb="FF00B050"/>
      <name val="Arial"/>
      <family val="2"/>
    </font>
    <font>
      <sz val="10"/>
      <color rgb="FF00B050"/>
      <name val="Arial"/>
      <family val="2"/>
    </font>
    <font>
      <sz val="10"/>
      <color theme="0"/>
      <name val="Arial"/>
      <family val="2"/>
    </font>
    <font>
      <b/>
      <sz val="10"/>
      <color rgb="FFFF0000"/>
      <name val="Arial"/>
      <family val="2"/>
    </font>
    <font>
      <sz val="10"/>
      <name val="Arial"/>
      <family val="2"/>
    </font>
    <font>
      <sz val="10"/>
      <color rgb="FF000000"/>
      <name val="Arial"/>
      <family val="2"/>
    </font>
    <font>
      <b/>
      <sz val="10"/>
      <color rgb="FFFFFFFF"/>
      <name val="Arial"/>
      <family val="2"/>
    </font>
    <font>
      <b/>
      <u/>
      <sz val="10"/>
      <color rgb="FFFFFFFF"/>
      <name val="Arial"/>
      <family val="2"/>
    </font>
    <font>
      <sz val="10"/>
      <name val="Arial"/>
      <family val="2"/>
    </font>
    <font>
      <sz val="12"/>
      <color rgb="FF000000"/>
      <name val="Calibri"/>
      <family val="2"/>
    </font>
  </fonts>
  <fills count="13">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rgb="FFAFD7FF"/>
        <bgColor indexed="64"/>
      </patternFill>
    </fill>
    <fill>
      <patternFill patternType="solid">
        <fgColor rgb="FFB2B2B2"/>
        <bgColor indexed="64"/>
      </patternFill>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theme="0"/>
        <bgColor indexed="8"/>
      </patternFill>
    </fill>
    <fill>
      <patternFill patternType="solid">
        <fgColor rgb="FF4F81BD"/>
        <bgColor indexed="64"/>
      </patternFill>
    </fill>
    <fill>
      <patternFill patternType="solid">
        <fgColor rgb="FFFFFFFF"/>
        <bgColor rgb="FF000000"/>
      </patternFill>
    </fill>
  </fills>
  <borders count="59">
    <border>
      <left/>
      <right/>
      <top/>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3"/>
      </right>
      <top style="thin">
        <color indexed="63"/>
      </top>
      <bottom style="thin">
        <color indexed="63"/>
      </bottom>
      <diagonal/>
    </border>
    <border>
      <left/>
      <right/>
      <top style="thin">
        <color indexed="63"/>
      </top>
      <bottom/>
      <diagonal/>
    </border>
    <border>
      <left/>
      <right/>
      <top/>
      <bottom style="thin">
        <color indexed="63"/>
      </bottom>
      <diagonal/>
    </border>
    <border>
      <left style="thin">
        <color indexed="63"/>
      </left>
      <right/>
      <top style="thin">
        <color indexed="63"/>
      </top>
      <bottom/>
      <diagonal/>
    </border>
    <border>
      <left style="thin">
        <color indexed="63"/>
      </left>
      <right/>
      <top/>
      <bottom/>
      <diagonal/>
    </border>
    <border>
      <left style="thin">
        <color indexed="63"/>
      </left>
      <right/>
      <top/>
      <bottom style="thin">
        <color indexed="63"/>
      </bottom>
      <diagonal/>
    </border>
    <border>
      <left/>
      <right style="thin">
        <color indexed="64"/>
      </right>
      <top style="thin">
        <color indexed="63"/>
      </top>
      <bottom style="thin">
        <color indexed="63"/>
      </bottom>
      <diagonal/>
    </border>
    <border>
      <left/>
      <right style="thin">
        <color indexed="63"/>
      </right>
      <top/>
      <bottom/>
      <diagonal/>
    </border>
    <border>
      <left/>
      <right style="thin">
        <color indexed="63"/>
      </right>
      <top/>
      <bottom style="thin">
        <color indexed="63"/>
      </bottom>
      <diagonal/>
    </border>
    <border>
      <left/>
      <right style="thin">
        <color indexed="63"/>
      </right>
      <top style="thin">
        <color indexed="63"/>
      </top>
      <bottom/>
      <diagonal/>
    </border>
    <border>
      <left/>
      <right style="thin">
        <color indexed="64"/>
      </right>
      <top style="thin">
        <color indexed="63"/>
      </top>
      <bottom/>
      <diagonal/>
    </border>
    <border>
      <left/>
      <right style="thin">
        <color indexed="64"/>
      </right>
      <top/>
      <bottom/>
      <diagonal/>
    </border>
    <border>
      <left/>
      <right style="thin">
        <color indexed="64"/>
      </right>
      <top/>
      <bottom style="thin">
        <color indexed="63"/>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3"/>
      </right>
      <top style="thin">
        <color indexed="64"/>
      </top>
      <bottom style="thin">
        <color indexed="64"/>
      </bottom>
      <diagonal/>
    </border>
    <border>
      <left style="thin">
        <color indexed="63"/>
      </left>
      <right style="thin">
        <color indexed="63"/>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style="thin">
        <color indexed="64"/>
      </left>
      <right style="thin">
        <color indexed="64"/>
      </right>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
      <left style="thin">
        <color rgb="FF333333"/>
      </left>
      <right style="thin">
        <color rgb="FF333333"/>
      </right>
      <top style="thin">
        <color rgb="FF333333"/>
      </top>
      <bottom style="thin">
        <color rgb="FF33333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3"/>
      </left>
      <right style="thin">
        <color indexed="63"/>
      </right>
      <top/>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rgb="FF333333"/>
      </left>
      <right style="thin">
        <color rgb="FF333333"/>
      </right>
      <top style="thin">
        <color rgb="FF000000"/>
      </top>
      <bottom style="thin">
        <color rgb="FF333333"/>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333333"/>
      </left>
      <right style="thin">
        <color rgb="FF333333"/>
      </right>
      <top style="thin">
        <color rgb="FF333333"/>
      </top>
      <bottom style="thin">
        <color rgb="FF000000"/>
      </bottom>
      <diagonal/>
    </border>
    <border>
      <left/>
      <right/>
      <top/>
      <bottom style="thin">
        <color rgb="FF000000"/>
      </bottom>
      <diagonal/>
    </border>
    <border>
      <left style="thin">
        <color indexed="64"/>
      </left>
      <right style="thin">
        <color rgb="FF000000"/>
      </right>
      <top style="thin">
        <color indexed="64"/>
      </top>
      <bottom style="thin">
        <color rgb="FF000000"/>
      </bottom>
      <diagonal/>
    </border>
    <border>
      <left/>
      <right/>
      <top style="thin">
        <color rgb="FF000000"/>
      </top>
      <bottom/>
      <diagonal/>
    </border>
  </borders>
  <cellStyleXfs count="11">
    <xf numFmtId="0" fontId="0" fillId="0" borderId="0"/>
    <xf numFmtId="0" fontId="5" fillId="0" borderId="0"/>
    <xf numFmtId="0" fontId="5" fillId="0" borderId="0"/>
    <xf numFmtId="0" fontId="10" fillId="0" borderId="0"/>
    <xf numFmtId="0" fontId="5" fillId="0" borderId="0"/>
    <xf numFmtId="0" fontId="10" fillId="0" borderId="0"/>
    <xf numFmtId="0" fontId="5" fillId="0" borderId="0"/>
    <xf numFmtId="0" fontId="19" fillId="0" borderId="0"/>
    <xf numFmtId="0" fontId="5" fillId="0" borderId="0"/>
    <xf numFmtId="0" fontId="23" fillId="0" borderId="0"/>
    <xf numFmtId="0" fontId="5" fillId="0" borderId="0"/>
  </cellStyleXfs>
  <cellXfs count="260">
    <xf numFmtId="0" fontId="0" fillId="0" borderId="0" xfId="0"/>
    <xf numFmtId="0" fontId="4" fillId="0" borderId="0" xfId="0" applyFont="1" applyAlignment="1">
      <alignment vertical="top" wrapText="1"/>
    </xf>
    <xf numFmtId="0" fontId="2" fillId="2" borderId="2" xfId="0" applyFont="1" applyFill="1" applyBorder="1"/>
    <xf numFmtId="0" fontId="2" fillId="2" borderId="3" xfId="0" applyFont="1" applyFill="1" applyBorder="1"/>
    <xf numFmtId="0" fontId="5" fillId="0" borderId="0" xfId="0" applyFont="1" applyAlignment="1">
      <alignment vertical="top"/>
    </xf>
    <xf numFmtId="0" fontId="4" fillId="0" borderId="0" xfId="0" applyFont="1" applyAlignment="1">
      <alignment vertical="top"/>
    </xf>
    <xf numFmtId="0" fontId="2" fillId="5" borderId="1" xfId="0" applyFont="1" applyFill="1" applyBorder="1" applyAlignment="1">
      <alignment horizontal="left" vertical="center" wrapText="1"/>
    </xf>
    <xf numFmtId="0" fontId="0" fillId="5" borderId="4" xfId="0" applyFill="1" applyBorder="1" applyAlignment="1">
      <alignment vertical="center"/>
    </xf>
    <xf numFmtId="0" fontId="5" fillId="3" borderId="5" xfId="0" applyFont="1" applyFill="1" applyBorder="1"/>
    <xf numFmtId="0" fontId="7" fillId="3" borderId="0" xfId="0" applyFont="1" applyFill="1"/>
    <xf numFmtId="0" fontId="5" fillId="3" borderId="0" xfId="0" applyFont="1" applyFill="1"/>
    <xf numFmtId="0" fontId="5" fillId="3" borderId="6" xfId="0" applyFont="1" applyFill="1" applyBorder="1"/>
    <xf numFmtId="0" fontId="2" fillId="4" borderId="7" xfId="0" applyFont="1" applyFill="1" applyBorder="1" applyAlignment="1">
      <alignment vertical="center"/>
    </xf>
    <xf numFmtId="0" fontId="2" fillId="4" borderId="5" xfId="0" applyFont="1" applyFill="1" applyBorder="1" applyAlignment="1">
      <alignment vertical="center"/>
    </xf>
    <xf numFmtId="0" fontId="5" fillId="4" borderId="8" xfId="0" applyFont="1" applyFill="1" applyBorder="1" applyAlignment="1">
      <alignment vertical="top"/>
    </xf>
    <xf numFmtId="0" fontId="0" fillId="4" borderId="0" xfId="0" applyFill="1" applyAlignment="1">
      <alignment vertical="top"/>
    </xf>
    <xf numFmtId="0" fontId="0" fillId="4" borderId="9" xfId="0" applyFill="1" applyBorder="1" applyAlignment="1">
      <alignment vertical="top"/>
    </xf>
    <xf numFmtId="0" fontId="0" fillId="4" borderId="6" xfId="0" applyFill="1" applyBorder="1" applyAlignment="1">
      <alignment vertical="top"/>
    </xf>
    <xf numFmtId="0" fontId="2" fillId="2" borderId="2" xfId="0" applyFont="1" applyFill="1" applyBorder="1" applyAlignment="1">
      <alignment vertical="center"/>
    </xf>
    <xf numFmtId="0" fontId="2" fillId="2" borderId="3" xfId="0" applyFont="1" applyFill="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0" fillId="5" borderId="2" xfId="0" applyFill="1" applyBorder="1" applyAlignment="1">
      <alignment vertical="center"/>
    </xf>
    <xf numFmtId="0" fontId="0" fillId="5" borderId="3" xfId="0" applyFill="1" applyBorder="1" applyAlignment="1">
      <alignment vertical="center"/>
    </xf>
    <xf numFmtId="0" fontId="12" fillId="0" borderId="10" xfId="0" applyFont="1" applyBorder="1" applyAlignment="1">
      <alignment vertical="center" wrapText="1"/>
    </xf>
    <xf numFmtId="165" fontId="12" fillId="0" borderId="10" xfId="0" applyNumberFormat="1" applyFont="1" applyBorder="1" applyAlignment="1">
      <alignment vertical="center" wrapText="1"/>
    </xf>
    <xf numFmtId="0" fontId="0" fillId="5" borderId="10" xfId="0" applyFill="1" applyBorder="1" applyAlignment="1">
      <alignment vertical="center"/>
    </xf>
    <xf numFmtId="0" fontId="2" fillId="2" borderId="4" xfId="0" applyFont="1" applyFill="1" applyBorder="1"/>
    <xf numFmtId="0" fontId="5" fillId="0" borderId="8" xfId="0" applyFont="1" applyBorder="1" applyAlignment="1">
      <alignment vertical="top"/>
    </xf>
    <xf numFmtId="0" fontId="5" fillId="0" borderId="11" xfId="0" applyFont="1" applyBorder="1" applyAlignment="1">
      <alignment vertical="top"/>
    </xf>
    <xf numFmtId="0" fontId="5" fillId="0" borderId="6" xfId="0" applyFont="1" applyBorder="1" applyAlignment="1">
      <alignment vertical="top"/>
    </xf>
    <xf numFmtId="0" fontId="5" fillId="0" borderId="12" xfId="0" applyFont="1" applyBorder="1" applyAlignment="1">
      <alignment vertical="top"/>
    </xf>
    <xf numFmtId="0" fontId="2" fillId="5" borderId="2" xfId="0" applyFont="1" applyFill="1" applyBorder="1" applyAlignment="1">
      <alignment vertical="center"/>
    </xf>
    <xf numFmtId="0" fontId="2" fillId="5" borderId="3" xfId="0" applyFont="1" applyFill="1" applyBorder="1" applyAlignment="1">
      <alignment vertical="center"/>
    </xf>
    <xf numFmtId="0" fontId="2" fillId="5" borderId="4" xfId="0" applyFont="1" applyFill="1" applyBorder="1" applyAlignment="1">
      <alignment vertical="center"/>
    </xf>
    <xf numFmtId="0" fontId="13" fillId="0" borderId="5" xfId="0" applyFont="1" applyBorder="1" applyAlignment="1">
      <alignment vertical="top"/>
    </xf>
    <xf numFmtId="0" fontId="13" fillId="0" borderId="13" xfId="0" applyFont="1" applyBorder="1" applyAlignment="1">
      <alignment vertical="top"/>
    </xf>
    <xf numFmtId="0" fontId="13" fillId="0" borderId="0" xfId="0" applyFont="1"/>
    <xf numFmtId="0" fontId="13" fillId="0" borderId="0" xfId="0" applyFont="1" applyAlignment="1">
      <alignment vertical="top"/>
    </xf>
    <xf numFmtId="0" fontId="13" fillId="0" borderId="11" xfId="0" applyFont="1" applyBorder="1" applyAlignment="1">
      <alignment vertical="top"/>
    </xf>
    <xf numFmtId="0" fontId="14" fillId="0" borderId="6" xfId="0" applyFont="1" applyBorder="1" applyAlignment="1">
      <alignment vertical="top"/>
    </xf>
    <xf numFmtId="0" fontId="14" fillId="0" borderId="12" xfId="0" applyFont="1" applyBorder="1" applyAlignment="1">
      <alignment vertical="top"/>
    </xf>
    <xf numFmtId="0" fontId="2" fillId="6" borderId="7"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5" fillId="0" borderId="7" xfId="0" applyFont="1" applyBorder="1" applyAlignment="1">
      <alignment vertical="top"/>
    </xf>
    <xf numFmtId="0" fontId="5" fillId="0" borderId="5" xfId="0" applyFont="1" applyBorder="1" applyAlignment="1">
      <alignment vertical="top"/>
    </xf>
    <xf numFmtId="0" fontId="5" fillId="0" borderId="13" xfId="0" applyFont="1" applyBorder="1" applyAlignment="1">
      <alignment vertical="top"/>
    </xf>
    <xf numFmtId="0" fontId="2" fillId="6" borderId="9" xfId="0" applyFont="1" applyFill="1" applyBorder="1" applyAlignment="1">
      <alignment vertical="top"/>
    </xf>
    <xf numFmtId="0" fontId="2" fillId="6" borderId="6" xfId="0" applyFont="1" applyFill="1" applyBorder="1" applyAlignment="1">
      <alignment vertical="top"/>
    </xf>
    <xf numFmtId="0" fontId="2" fillId="6" borderId="12" xfId="0" applyFont="1" applyFill="1" applyBorder="1" applyAlignment="1">
      <alignment vertical="top"/>
    </xf>
    <xf numFmtId="0" fontId="5" fillId="0" borderId="9" xfId="0" applyFont="1" applyBorder="1" applyAlignment="1">
      <alignment vertical="top"/>
    </xf>
    <xf numFmtId="0" fontId="2" fillId="6" borderId="2" xfId="0" applyFont="1" applyFill="1" applyBorder="1" applyAlignment="1">
      <alignment vertical="top"/>
    </xf>
    <xf numFmtId="0" fontId="2" fillId="6" borderId="3" xfId="0" applyFont="1" applyFill="1" applyBorder="1" applyAlignment="1">
      <alignment vertical="top"/>
    </xf>
    <xf numFmtId="0" fontId="2" fillId="6" borderId="4" xfId="0" applyFont="1" applyFill="1" applyBorder="1" applyAlignment="1">
      <alignment vertical="top"/>
    </xf>
    <xf numFmtId="0" fontId="5" fillId="0" borderId="2" xfId="0" applyFont="1" applyBorder="1" applyAlignment="1">
      <alignment vertical="top"/>
    </xf>
    <xf numFmtId="0" fontId="5" fillId="0" borderId="3" xfId="0" applyFont="1" applyBorder="1" applyAlignment="1">
      <alignment vertical="top"/>
    </xf>
    <xf numFmtId="0" fontId="5" fillId="0" borderId="4" xfId="0" applyFont="1" applyBorder="1" applyAlignment="1">
      <alignment vertical="top"/>
    </xf>
    <xf numFmtId="0" fontId="2" fillId="6" borderId="8" xfId="0" applyFont="1" applyFill="1" applyBorder="1" applyAlignment="1">
      <alignment vertical="top"/>
    </xf>
    <xf numFmtId="0" fontId="2" fillId="6" borderId="0" xfId="0" applyFont="1" applyFill="1" applyAlignment="1">
      <alignment vertical="top"/>
    </xf>
    <xf numFmtId="0" fontId="2" fillId="6" borderId="11" xfId="0" applyFont="1" applyFill="1" applyBorder="1" applyAlignment="1">
      <alignment vertical="top"/>
    </xf>
    <xf numFmtId="0" fontId="3" fillId="3" borderId="7" xfId="0" applyFont="1" applyFill="1" applyBorder="1"/>
    <xf numFmtId="0" fontId="3" fillId="3" borderId="8" xfId="0" applyFont="1" applyFill="1" applyBorder="1"/>
    <xf numFmtId="0" fontId="5" fillId="0" borderId="1" xfId="0" applyFont="1" applyBorder="1" applyAlignment="1">
      <alignment horizontal="left" vertical="top"/>
    </xf>
    <xf numFmtId="166" fontId="5" fillId="0" borderId="1" xfId="1" applyNumberFormat="1" applyBorder="1" applyAlignment="1">
      <alignment horizontal="left" vertical="top"/>
    </xf>
    <xf numFmtId="14" fontId="5" fillId="0" borderId="2" xfId="1" applyNumberFormat="1" applyBorder="1" applyAlignment="1">
      <alignment horizontal="left" vertical="top"/>
    </xf>
    <xf numFmtId="0" fontId="5" fillId="0" borderId="1" xfId="1" applyBorder="1" applyAlignment="1">
      <alignment horizontal="left" vertical="top"/>
    </xf>
    <xf numFmtId="0" fontId="5" fillId="0" borderId="1" xfId="0" applyFont="1" applyBorder="1" applyAlignment="1">
      <alignment horizontal="left" vertical="top" wrapText="1"/>
    </xf>
    <xf numFmtId="0" fontId="5" fillId="0" borderId="0" xfId="0" applyFont="1" applyAlignment="1">
      <alignment vertical="center"/>
    </xf>
    <xf numFmtId="0" fontId="5" fillId="3" borderId="14" xfId="0" applyFont="1" applyFill="1" applyBorder="1"/>
    <xf numFmtId="0" fontId="7" fillId="3" borderId="15" xfId="0" applyFont="1" applyFill="1" applyBorder="1"/>
    <xf numFmtId="0" fontId="5" fillId="3" borderId="15" xfId="0" applyFont="1" applyFill="1" applyBorder="1"/>
    <xf numFmtId="0" fontId="5" fillId="3" borderId="16" xfId="0" applyFont="1" applyFill="1" applyBorder="1"/>
    <xf numFmtId="0" fontId="2" fillId="4" borderId="14" xfId="0" applyFont="1" applyFill="1" applyBorder="1" applyAlignment="1">
      <alignment vertical="center"/>
    </xf>
    <xf numFmtId="0" fontId="0" fillId="4" borderId="15" xfId="0" applyFill="1" applyBorder="1" applyAlignment="1">
      <alignment vertical="top"/>
    </xf>
    <xf numFmtId="0" fontId="0" fillId="4" borderId="16" xfId="0" applyFill="1" applyBorder="1" applyAlignment="1">
      <alignment vertical="top"/>
    </xf>
    <xf numFmtId="0" fontId="0" fillId="0" borderId="15" xfId="0" applyBorder="1"/>
    <xf numFmtId="0" fontId="2" fillId="2" borderId="10" xfId="0" applyFont="1" applyFill="1" applyBorder="1" applyAlignment="1">
      <alignment vertical="center"/>
    </xf>
    <xf numFmtId="0" fontId="2" fillId="0" borderId="0" xfId="0" applyFont="1" applyAlignment="1">
      <alignment vertical="center"/>
    </xf>
    <xf numFmtId="0" fontId="2" fillId="0" borderId="0" xfId="0" applyFont="1"/>
    <xf numFmtId="0" fontId="5" fillId="0" borderId="0" xfId="0" applyFont="1"/>
    <xf numFmtId="0" fontId="2" fillId="5" borderId="17" xfId="0" applyFont="1" applyFill="1" applyBorder="1"/>
    <xf numFmtId="0" fontId="0" fillId="0" borderId="18" xfId="0" applyBorder="1"/>
    <xf numFmtId="0" fontId="0" fillId="0" borderId="19" xfId="0" applyBorder="1"/>
    <xf numFmtId="0" fontId="0" fillId="0" borderId="20" xfId="0" applyBorder="1"/>
    <xf numFmtId="0" fontId="0" fillId="0" borderId="21" xfId="0" applyBorder="1"/>
    <xf numFmtId="0" fontId="2" fillId="4" borderId="22" xfId="0" applyFont="1" applyFill="1" applyBorder="1"/>
    <xf numFmtId="0" fontId="0" fillId="7" borderId="23" xfId="0" applyFill="1" applyBorder="1"/>
    <xf numFmtId="0" fontId="0" fillId="0" borderId="17" xfId="0" applyBorder="1"/>
    <xf numFmtId="0" fontId="0" fillId="0" borderId="24" xfId="0" applyBorder="1"/>
    <xf numFmtId="0" fontId="0" fillId="0" borderId="25" xfId="0" applyBorder="1"/>
    <xf numFmtId="0" fontId="4" fillId="0" borderId="21" xfId="0" applyFont="1" applyBorder="1" applyAlignment="1">
      <alignment vertical="top" wrapText="1"/>
    </xf>
    <xf numFmtId="0" fontId="2" fillId="5" borderId="18" xfId="0" applyFont="1" applyFill="1" applyBorder="1"/>
    <xf numFmtId="0" fontId="2" fillId="5" borderId="19" xfId="0" applyFont="1" applyFill="1" applyBorder="1"/>
    <xf numFmtId="0" fontId="4" fillId="8" borderId="24" xfId="0" applyFont="1" applyFill="1" applyBorder="1"/>
    <xf numFmtId="0" fontId="4" fillId="8" borderId="24" xfId="0" applyFont="1" applyFill="1" applyBorder="1" applyAlignment="1">
      <alignment vertical="top"/>
    </xf>
    <xf numFmtId="0" fontId="5" fillId="0" borderId="24" xfId="0" applyFont="1" applyBorder="1" applyAlignment="1">
      <alignment vertical="top"/>
    </xf>
    <xf numFmtId="0" fontId="2" fillId="8" borderId="24" xfId="0" applyFont="1" applyFill="1" applyBorder="1"/>
    <xf numFmtId="0" fontId="0" fillId="8" borderId="24" xfId="0" applyFill="1" applyBorder="1"/>
    <xf numFmtId="0" fontId="2" fillId="2" borderId="19" xfId="0" applyFont="1" applyFill="1" applyBorder="1"/>
    <xf numFmtId="0" fontId="2" fillId="2" borderId="17" xfId="0" applyFont="1" applyFill="1" applyBorder="1"/>
    <xf numFmtId="0" fontId="2" fillId="2" borderId="18" xfId="0" applyFont="1" applyFill="1" applyBorder="1"/>
    <xf numFmtId="0" fontId="2" fillId="0" borderId="18" xfId="0" applyFont="1" applyBorder="1" applyAlignment="1">
      <alignment vertical="center"/>
    </xf>
    <xf numFmtId="0" fontId="2" fillId="0" borderId="19" xfId="0" applyFont="1" applyBorder="1" applyAlignment="1">
      <alignment vertical="center"/>
    </xf>
    <xf numFmtId="0" fontId="5" fillId="0" borderId="20" xfId="0" applyFont="1" applyBorder="1" applyAlignment="1">
      <alignment vertical="top"/>
    </xf>
    <xf numFmtId="0" fontId="5" fillId="0" borderId="21" xfId="0" applyFont="1" applyBorder="1" applyAlignment="1">
      <alignment vertical="top"/>
    </xf>
    <xf numFmtId="0" fontId="2" fillId="4" borderId="26" xfId="0" applyFont="1" applyFill="1" applyBorder="1"/>
    <xf numFmtId="0" fontId="2" fillId="4" borderId="27" xfId="0" applyFont="1" applyFill="1" applyBorder="1"/>
    <xf numFmtId="0" fontId="2" fillId="4" borderId="28" xfId="0" applyFont="1" applyFill="1" applyBorder="1"/>
    <xf numFmtId="0" fontId="2" fillId="0" borderId="29" xfId="0" applyFont="1" applyBorder="1" applyAlignment="1">
      <alignment vertical="center"/>
    </xf>
    <xf numFmtId="0" fontId="2" fillId="0" borderId="30" xfId="0" applyFont="1" applyBorder="1" applyAlignment="1">
      <alignment vertical="center"/>
    </xf>
    <xf numFmtId="0" fontId="5" fillId="0" borderId="31" xfId="0" applyFont="1" applyBorder="1" applyAlignment="1">
      <alignment horizontal="center" vertical="center"/>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4" fillId="0" borderId="31" xfId="0" applyFont="1" applyBorder="1" applyAlignment="1">
      <alignment horizontal="center" vertical="center"/>
    </xf>
    <xf numFmtId="0" fontId="6" fillId="5" borderId="1" xfId="0" applyFont="1" applyFill="1" applyBorder="1" applyAlignment="1">
      <alignment horizontal="center" vertical="center"/>
    </xf>
    <xf numFmtId="0" fontId="5" fillId="5" borderId="35" xfId="0" applyFont="1" applyFill="1" applyBorder="1" applyAlignment="1">
      <alignment vertical="center"/>
    </xf>
    <xf numFmtId="0" fontId="6" fillId="5" borderId="36" xfId="0" applyFont="1" applyFill="1" applyBorder="1" applyAlignment="1">
      <alignment horizontal="center" vertical="center"/>
    </xf>
    <xf numFmtId="0" fontId="5" fillId="0" borderId="36" xfId="0" applyFont="1" applyBorder="1" applyAlignment="1" applyProtection="1">
      <alignment horizontal="left" vertical="center"/>
      <protection locked="0"/>
    </xf>
    <xf numFmtId="0" fontId="2" fillId="6" borderId="19" xfId="0" applyFont="1" applyFill="1" applyBorder="1" applyAlignment="1">
      <alignment vertical="top"/>
    </xf>
    <xf numFmtId="0" fontId="2" fillId="6" borderId="17" xfId="0" applyFont="1" applyFill="1" applyBorder="1" applyAlignment="1">
      <alignment vertical="top"/>
    </xf>
    <xf numFmtId="0" fontId="2" fillId="6" borderId="24" xfId="0" applyFont="1" applyFill="1" applyBorder="1" applyAlignment="1">
      <alignment vertical="top"/>
    </xf>
    <xf numFmtId="0" fontId="2" fillId="6" borderId="15" xfId="0" applyFont="1" applyFill="1" applyBorder="1" applyAlignment="1">
      <alignment vertical="top"/>
    </xf>
    <xf numFmtId="0" fontId="2" fillId="6" borderId="20" xfId="0" applyFont="1" applyFill="1" applyBorder="1" applyAlignment="1">
      <alignment vertical="top"/>
    </xf>
    <xf numFmtId="0" fontId="2" fillId="6" borderId="21" xfId="0" applyFont="1" applyFill="1" applyBorder="1" applyAlignment="1">
      <alignment vertical="top"/>
    </xf>
    <xf numFmtId="0" fontId="2" fillId="6" borderId="25" xfId="0" applyFont="1" applyFill="1" applyBorder="1" applyAlignment="1">
      <alignment vertical="top"/>
    </xf>
    <xf numFmtId="0" fontId="4" fillId="0" borderId="31" xfId="0" applyFont="1" applyBorder="1" applyAlignment="1">
      <alignment horizontal="center" vertical="top" wrapText="1"/>
    </xf>
    <xf numFmtId="0" fontId="6" fillId="5" borderId="37" xfId="0" applyFont="1" applyFill="1" applyBorder="1" applyAlignment="1">
      <alignment horizontal="center" vertical="center"/>
    </xf>
    <xf numFmtId="0" fontId="2" fillId="4" borderId="23" xfId="0" applyFont="1" applyFill="1" applyBorder="1"/>
    <xf numFmtId="0" fontId="6" fillId="8" borderId="0" xfId="0" applyFont="1" applyFill="1" applyAlignment="1">
      <alignment horizontal="center" vertical="center"/>
    </xf>
    <xf numFmtId="0" fontId="2" fillId="2" borderId="22" xfId="0" applyFont="1" applyFill="1" applyBorder="1" applyProtection="1">
      <protection locked="0"/>
    </xf>
    <xf numFmtId="0" fontId="2" fillId="2" borderId="23" xfId="0" applyFont="1" applyFill="1" applyBorder="1" applyProtection="1">
      <protection locked="0"/>
    </xf>
    <xf numFmtId="0" fontId="0" fillId="0" borderId="0" xfId="0" applyProtection="1">
      <protection locked="0"/>
    </xf>
    <xf numFmtId="166" fontId="5" fillId="0" borderId="1" xfId="0" applyNumberFormat="1" applyFont="1" applyBorder="1" applyAlignment="1">
      <alignment horizontal="left" vertical="top"/>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5" fillId="8" borderId="22" xfId="0" applyFont="1" applyFill="1" applyBorder="1"/>
    <xf numFmtId="2" fontId="2" fillId="0" borderId="23" xfId="0" applyNumberFormat="1" applyFont="1" applyBorder="1" applyAlignment="1">
      <alignment horizontal="center"/>
    </xf>
    <xf numFmtId="0" fontId="0" fillId="0" borderId="0" xfId="0" applyAlignment="1" applyProtection="1">
      <alignment vertical="top"/>
      <protection locked="0"/>
    </xf>
    <xf numFmtId="0" fontId="0" fillId="0" borderId="0" xfId="0" applyAlignment="1">
      <alignment vertical="top"/>
    </xf>
    <xf numFmtId="0" fontId="2" fillId="0" borderId="7" xfId="0" applyFont="1" applyBorder="1" applyAlignment="1">
      <alignment vertical="center"/>
    </xf>
    <xf numFmtId="0" fontId="2" fillId="0" borderId="13" xfId="0" applyFont="1" applyBorder="1" applyAlignment="1">
      <alignment vertical="center"/>
    </xf>
    <xf numFmtId="0" fontId="2" fillId="0" borderId="31" xfId="0" applyFont="1" applyBorder="1" applyAlignment="1">
      <alignment vertical="center"/>
    </xf>
    <xf numFmtId="0" fontId="15" fillId="0" borderId="31" xfId="0" applyFont="1" applyBorder="1" applyAlignment="1">
      <alignment vertical="center"/>
    </xf>
    <xf numFmtId="0" fontId="16" fillId="8" borderId="0" xfId="0" applyFont="1" applyFill="1"/>
    <xf numFmtId="0" fontId="16" fillId="0" borderId="0" xfId="0" applyFont="1"/>
    <xf numFmtId="0" fontId="5" fillId="3" borderId="8" xfId="0" applyFont="1" applyFill="1" applyBorder="1"/>
    <xf numFmtId="0" fontId="5" fillId="3" borderId="9" xfId="0" applyFont="1" applyFill="1" applyBorder="1"/>
    <xf numFmtId="0" fontId="2" fillId="6" borderId="18" xfId="0" applyFont="1" applyFill="1" applyBorder="1" applyAlignment="1">
      <alignment vertical="top"/>
    </xf>
    <xf numFmtId="14" fontId="5" fillId="0" borderId="2" xfId="0" applyNumberFormat="1" applyFont="1" applyBorder="1" applyAlignment="1">
      <alignment horizontal="left" vertical="top"/>
    </xf>
    <xf numFmtId="14" fontId="5" fillId="0" borderId="1" xfId="0" applyNumberFormat="1" applyFont="1" applyBorder="1" applyAlignment="1">
      <alignment horizontal="left" vertical="top"/>
    </xf>
    <xf numFmtId="0" fontId="17" fillId="0" borderId="0" xfId="0" applyFont="1"/>
    <xf numFmtId="0" fontId="18" fillId="0" borderId="0" xfId="0" applyFont="1"/>
    <xf numFmtId="0" fontId="17" fillId="8" borderId="0" xfId="0" applyFont="1" applyFill="1"/>
    <xf numFmtId="0" fontId="5" fillId="0" borderId="31" xfId="0" applyFont="1" applyBorder="1" applyAlignment="1">
      <alignment horizontal="center" vertical="center" wrapText="1"/>
    </xf>
    <xf numFmtId="0" fontId="8" fillId="0" borderId="31" xfId="0" applyFont="1" applyBorder="1" applyAlignment="1">
      <alignment horizontal="center" vertical="center"/>
    </xf>
    <xf numFmtId="0" fontId="8" fillId="0" borderId="31" xfId="0" applyFont="1" applyBorder="1" applyAlignment="1">
      <alignment horizontal="center" vertical="center" wrapText="1"/>
    </xf>
    <xf numFmtId="9" fontId="8" fillId="0" borderId="31" xfId="0" applyNumberFormat="1" applyFont="1" applyBorder="1" applyAlignment="1">
      <alignment horizontal="center" vertical="center"/>
    </xf>
    <xf numFmtId="0" fontId="5" fillId="7" borderId="0" xfId="0" applyFont="1" applyFill="1" applyProtection="1">
      <protection locked="0"/>
    </xf>
    <xf numFmtId="0" fontId="5" fillId="7" borderId="0" xfId="0" applyFont="1" applyFill="1" applyAlignment="1" applyProtection="1">
      <alignment vertical="top"/>
      <protection locked="0"/>
    </xf>
    <xf numFmtId="0" fontId="5" fillId="7" borderId="0" xfId="0" applyFont="1" applyFill="1" applyAlignment="1">
      <alignment vertical="top"/>
    </xf>
    <xf numFmtId="0" fontId="9" fillId="4" borderId="13" xfId="0" applyFont="1" applyFill="1" applyBorder="1" applyAlignment="1">
      <alignment vertical="center"/>
    </xf>
    <xf numFmtId="0" fontId="5" fillId="0" borderId="36" xfId="0" applyFont="1" applyBorder="1" applyAlignment="1" applyProtection="1">
      <alignment horizontal="left" vertical="top" wrapText="1"/>
      <protection locked="0"/>
    </xf>
    <xf numFmtId="14" fontId="5" fillId="0" borderId="36" xfId="0" quotePrefix="1" applyNumberFormat="1" applyFont="1" applyBorder="1" applyAlignment="1" applyProtection="1">
      <alignment horizontal="left" vertical="top" wrapText="1"/>
      <protection locked="0"/>
    </xf>
    <xf numFmtId="164" fontId="5" fillId="0" borderId="36" xfId="0" applyNumberFormat="1" applyFont="1" applyBorder="1" applyAlignment="1" applyProtection="1">
      <alignment horizontal="left" vertical="top" wrapText="1"/>
      <protection locked="0"/>
    </xf>
    <xf numFmtId="0" fontId="12" fillId="0" borderId="10" xfId="0" applyFont="1" applyBorder="1" applyAlignment="1" applyProtection="1">
      <alignment horizontal="left" vertical="top" wrapText="1"/>
      <protection locked="0"/>
    </xf>
    <xf numFmtId="165" fontId="12" fillId="0" borderId="10" xfId="0" applyNumberFormat="1" applyFont="1" applyBorder="1" applyAlignment="1" applyProtection="1">
      <alignment horizontal="left" vertical="top" wrapText="1"/>
      <protection locked="0"/>
    </xf>
    <xf numFmtId="0" fontId="5" fillId="0" borderId="31" xfId="6" applyBorder="1" applyAlignment="1" applyProtection="1">
      <alignment horizontal="left" vertical="top" wrapText="1"/>
      <protection locked="0"/>
    </xf>
    <xf numFmtId="0" fontId="2" fillId="2" borderId="2" xfId="7" applyFont="1" applyFill="1" applyBorder="1"/>
    <xf numFmtId="0" fontId="2" fillId="2" borderId="3" xfId="7" applyFont="1" applyFill="1" applyBorder="1"/>
    <xf numFmtId="0" fontId="19" fillId="0" borderId="0" xfId="7"/>
    <xf numFmtId="14" fontId="5" fillId="0" borderId="41" xfId="1" applyNumberFormat="1" applyBorder="1" applyAlignment="1">
      <alignment horizontal="left" vertical="top" wrapText="1"/>
    </xf>
    <xf numFmtId="49" fontId="5" fillId="0" borderId="41" xfId="0" applyNumberFormat="1" applyFont="1" applyBorder="1" applyAlignment="1">
      <alignment vertical="top" wrapText="1"/>
    </xf>
    <xf numFmtId="0" fontId="5" fillId="0" borderId="42" xfId="0" applyFont="1" applyBorder="1" applyAlignment="1">
      <alignment horizontal="left" vertical="top" wrapText="1"/>
    </xf>
    <xf numFmtId="14" fontId="0" fillId="0" borderId="41" xfId="0" applyNumberFormat="1" applyBorder="1" applyAlignment="1">
      <alignment horizontal="left" vertical="top" wrapText="1"/>
    </xf>
    <xf numFmtId="0" fontId="5" fillId="0" borderId="41" xfId="0" applyFont="1" applyBorder="1" applyAlignment="1">
      <alignment horizontal="left" vertical="top" wrapText="1"/>
    </xf>
    <xf numFmtId="0" fontId="2" fillId="2" borderId="43" xfId="0" applyFont="1" applyFill="1" applyBorder="1" applyProtection="1">
      <protection locked="0"/>
    </xf>
    <xf numFmtId="0" fontId="0" fillId="7" borderId="43" xfId="0" applyFill="1" applyBorder="1"/>
    <xf numFmtId="0" fontId="2" fillId="4" borderId="43" xfId="0" applyFont="1" applyFill="1" applyBorder="1"/>
    <xf numFmtId="0" fontId="5" fillId="0" borderId="43" xfId="0" applyFont="1" applyBorder="1"/>
    <xf numFmtId="166" fontId="19" fillId="0" borderId="44" xfId="7" applyNumberFormat="1" applyBorder="1" applyAlignment="1">
      <alignment horizontal="left" vertical="top"/>
    </xf>
    <xf numFmtId="14" fontId="5" fillId="0" borderId="44" xfId="7" applyNumberFormat="1" applyFont="1" applyBorder="1" applyAlignment="1">
      <alignment horizontal="left" vertical="top"/>
    </xf>
    <xf numFmtId="0" fontId="9" fillId="10" borderId="44" xfId="7" applyFont="1" applyFill="1" applyBorder="1" applyAlignment="1">
      <alignment horizontal="left" vertical="top" wrapText="1"/>
    </xf>
    <xf numFmtId="14" fontId="5" fillId="0" borderId="44" xfId="8" applyNumberFormat="1" applyBorder="1" applyAlignment="1">
      <alignment horizontal="left" vertical="top"/>
    </xf>
    <xf numFmtId="0" fontId="5" fillId="0" borderId="44" xfId="6" applyBorder="1" applyAlignment="1" applyProtection="1">
      <alignment horizontal="left" vertical="top" wrapText="1"/>
      <protection locked="0"/>
    </xf>
    <xf numFmtId="0" fontId="9" fillId="10" borderId="44" xfId="8" applyFont="1" applyFill="1" applyBorder="1" applyAlignment="1">
      <alignment horizontal="left" vertical="top" wrapText="1"/>
    </xf>
    <xf numFmtId="166" fontId="5" fillId="0" borderId="44" xfId="8" applyNumberFormat="1" applyBorder="1" applyAlignment="1">
      <alignment horizontal="left" vertical="top"/>
    </xf>
    <xf numFmtId="0" fontId="2" fillId="5" borderId="45" xfId="7" applyFont="1" applyFill="1" applyBorder="1" applyAlignment="1">
      <alignment horizontal="left" vertical="center" wrapText="1"/>
    </xf>
    <xf numFmtId="0" fontId="5" fillId="0" borderId="46" xfId="6" applyBorder="1" applyAlignment="1" applyProtection="1">
      <alignment horizontal="left" vertical="top" wrapText="1"/>
      <protection locked="0"/>
    </xf>
    <xf numFmtId="0" fontId="9" fillId="10" borderId="46" xfId="8" applyFont="1" applyFill="1" applyBorder="1" applyAlignment="1">
      <alignment horizontal="left" vertical="top" wrapText="1"/>
    </xf>
    <xf numFmtId="14" fontId="5" fillId="0" borderId="46" xfId="8" applyNumberFormat="1" applyBorder="1" applyAlignment="1">
      <alignment horizontal="left" vertical="top"/>
    </xf>
    <xf numFmtId="166" fontId="5" fillId="0" borderId="46" xfId="8" applyNumberFormat="1" applyBorder="1" applyAlignment="1">
      <alignment horizontal="left" vertical="top"/>
    </xf>
    <xf numFmtId="0" fontId="9" fillId="0" borderId="0" xfId="0" applyFont="1"/>
    <xf numFmtId="0" fontId="9" fillId="8" borderId="0" xfId="0" applyFont="1" applyFill="1"/>
    <xf numFmtId="0" fontId="21" fillId="11" borderId="32" xfId="0" applyFont="1" applyFill="1" applyBorder="1" applyAlignment="1" applyProtection="1">
      <alignment horizontal="center" vertical="center" wrapText="1"/>
      <protection locked="0"/>
    </xf>
    <xf numFmtId="0" fontId="21" fillId="11" borderId="33" xfId="0" applyFont="1" applyFill="1" applyBorder="1" applyAlignment="1" applyProtection="1">
      <alignment horizontal="center" vertical="center" wrapText="1"/>
      <protection locked="0"/>
    </xf>
    <xf numFmtId="0" fontId="21" fillId="11" borderId="23" xfId="0" applyFont="1" applyFill="1" applyBorder="1" applyAlignment="1" applyProtection="1">
      <alignment horizontal="center" vertical="center" wrapText="1"/>
      <protection locked="0"/>
    </xf>
    <xf numFmtId="0" fontId="21" fillId="11" borderId="31" xfId="0" applyFont="1" applyFill="1" applyBorder="1" applyAlignment="1" applyProtection="1">
      <alignment horizontal="center" vertical="center" wrapText="1"/>
      <protection locked="0"/>
    </xf>
    <xf numFmtId="0" fontId="21" fillId="11" borderId="0" xfId="0" applyFont="1" applyFill="1" applyAlignment="1" applyProtection="1">
      <alignment horizontal="center" vertical="center" wrapText="1"/>
      <protection locked="0"/>
    </xf>
    <xf numFmtId="0" fontId="21" fillId="11" borderId="0" xfId="0" applyFont="1" applyFill="1" applyAlignment="1">
      <alignment horizontal="center" vertical="center" wrapText="1"/>
    </xf>
    <xf numFmtId="14" fontId="5" fillId="0" borderId="31" xfId="6" applyNumberFormat="1" applyBorder="1" applyAlignment="1" applyProtection="1">
      <alignment horizontal="left" vertical="top" wrapText="1"/>
      <protection locked="0"/>
    </xf>
    <xf numFmtId="0" fontId="5" fillId="0" borderId="23" xfId="6" applyBorder="1" applyAlignment="1" applyProtection="1">
      <alignment horizontal="left" vertical="top" wrapText="1"/>
      <protection locked="0"/>
    </xf>
    <xf numFmtId="166" fontId="5" fillId="0" borderId="31" xfId="8" applyNumberFormat="1" applyBorder="1" applyAlignment="1">
      <alignment horizontal="left" vertical="top"/>
    </xf>
    <xf numFmtId="0" fontId="11" fillId="9" borderId="41" xfId="10" applyFont="1" applyFill="1" applyBorder="1" applyAlignment="1">
      <alignment wrapText="1"/>
    </xf>
    <xf numFmtId="14" fontId="5" fillId="0" borderId="0" xfId="10" applyNumberFormat="1" applyAlignment="1">
      <alignment horizontal="left"/>
    </xf>
    <xf numFmtId="0" fontId="5" fillId="0" borderId="0" xfId="10"/>
    <xf numFmtId="0" fontId="24" fillId="12" borderId="37" xfId="10" applyFont="1" applyFill="1" applyBorder="1" applyAlignment="1">
      <alignment wrapText="1"/>
    </xf>
    <xf numFmtId="0" fontId="24" fillId="12" borderId="25" xfId="10" applyFont="1" applyFill="1" applyBorder="1" applyAlignment="1">
      <alignment wrapText="1"/>
    </xf>
    <xf numFmtId="0" fontId="5" fillId="0" borderId="47" xfId="6" applyBorder="1" applyAlignment="1" applyProtection="1">
      <alignment horizontal="left" vertical="top" wrapText="1"/>
      <protection locked="0"/>
    </xf>
    <xf numFmtId="0" fontId="5" fillId="0" borderId="48" xfId="0" applyFont="1" applyBorder="1" applyAlignment="1">
      <alignment horizontal="left" vertical="top" wrapText="1"/>
    </xf>
    <xf numFmtId="0" fontId="5" fillId="0" borderId="48" xfId="1" applyBorder="1" applyAlignment="1" applyProtection="1">
      <alignment horizontal="left" vertical="top" wrapText="1"/>
      <protection locked="0"/>
    </xf>
    <xf numFmtId="0" fontId="5" fillId="0" borderId="48" xfId="4" applyBorder="1" applyAlignment="1">
      <alignment horizontal="left" vertical="top" wrapText="1"/>
    </xf>
    <xf numFmtId="0" fontId="5" fillId="0" borderId="48" xfId="5" applyFont="1" applyBorder="1" applyAlignment="1" applyProtection="1">
      <alignment horizontal="left" vertical="top" wrapText="1"/>
      <protection locked="0"/>
    </xf>
    <xf numFmtId="0" fontId="5" fillId="0" borderId="48" xfId="0" applyFont="1" applyBorder="1" applyAlignment="1" applyProtection="1">
      <alignment horizontal="left" vertical="top" wrapText="1"/>
      <protection locked="0"/>
    </xf>
    <xf numFmtId="0" fontId="5" fillId="0" borderId="49" xfId="0" applyFont="1" applyBorder="1" applyAlignment="1" applyProtection="1">
      <alignment horizontal="left" vertical="top" wrapText="1"/>
      <protection locked="0"/>
    </xf>
    <xf numFmtId="0" fontId="5" fillId="0" borderId="48" xfId="0" applyFont="1" applyBorder="1" applyAlignment="1" applyProtection="1">
      <alignment horizontal="left" vertical="top"/>
      <protection locked="0"/>
    </xf>
    <xf numFmtId="0" fontId="5" fillId="0" borderId="50" xfId="0" applyFont="1" applyBorder="1" applyAlignment="1">
      <alignment horizontal="left" vertical="top" wrapText="1"/>
    </xf>
    <xf numFmtId="0" fontId="5" fillId="0" borderId="51" xfId="6" applyBorder="1" applyAlignment="1" applyProtection="1">
      <alignment horizontal="left" vertical="top" wrapText="1"/>
      <protection locked="0"/>
    </xf>
    <xf numFmtId="0" fontId="5" fillId="0" borderId="40" xfId="0" applyFont="1" applyBorder="1" applyAlignment="1" applyProtection="1">
      <alignment horizontal="left" vertical="top" wrapText="1"/>
      <protection locked="0"/>
    </xf>
    <xf numFmtId="0" fontId="5" fillId="0" borderId="52" xfId="0" applyFont="1" applyBorder="1" applyAlignment="1" applyProtection="1">
      <alignment horizontal="left" vertical="top" wrapText="1"/>
      <protection locked="0"/>
    </xf>
    <xf numFmtId="0" fontId="5" fillId="0" borderId="52" xfId="0" applyFont="1" applyBorder="1" applyAlignment="1">
      <alignment horizontal="left" vertical="top" wrapText="1"/>
    </xf>
    <xf numFmtId="0" fontId="5" fillId="0" borderId="52" xfId="3" applyFont="1" applyBorder="1" applyAlignment="1">
      <alignment horizontal="left" vertical="top" wrapText="1"/>
    </xf>
    <xf numFmtId="0" fontId="5" fillId="0" borderId="52" xfId="0" applyFont="1" applyBorder="1" applyAlignment="1">
      <alignment horizontal="left" vertical="top"/>
    </xf>
    <xf numFmtId="0" fontId="5" fillId="0" borderId="53" xfId="6" applyBorder="1" applyAlignment="1" applyProtection="1">
      <alignment horizontal="left" vertical="top" wrapText="1"/>
      <protection locked="0"/>
    </xf>
    <xf numFmtId="0" fontId="5" fillId="0" borderId="54" xfId="0" applyFont="1" applyBorder="1" applyAlignment="1" applyProtection="1">
      <alignment horizontal="left" vertical="top" wrapText="1"/>
      <protection locked="0"/>
    </xf>
    <xf numFmtId="0" fontId="5" fillId="0" borderId="54" xfId="6" applyBorder="1" applyAlignment="1" applyProtection="1">
      <alignment horizontal="left" vertical="top" wrapText="1"/>
      <protection locked="0"/>
    </xf>
    <xf numFmtId="0" fontId="5" fillId="0" borderId="54" xfId="1" applyBorder="1" applyAlignment="1">
      <alignment horizontal="left" vertical="top" wrapText="1"/>
    </xf>
    <xf numFmtId="0" fontId="5" fillId="0" borderId="55" xfId="0" applyFont="1" applyBorder="1" applyAlignment="1" applyProtection="1">
      <alignment horizontal="left" vertical="top" wrapText="1"/>
      <protection locked="0"/>
    </xf>
    <xf numFmtId="0" fontId="5" fillId="0" borderId="54" xfId="0" applyFont="1" applyBorder="1" applyAlignment="1">
      <alignment horizontal="left" vertical="top" wrapText="1"/>
    </xf>
    <xf numFmtId="0" fontId="20" fillId="0" borderId="57" xfId="3" applyFont="1" applyBorder="1" applyAlignment="1">
      <alignment horizontal="left" vertical="top" wrapText="1"/>
    </xf>
    <xf numFmtId="0" fontId="5" fillId="0" borderId="58" xfId="0" applyFont="1" applyBorder="1" applyAlignment="1" applyProtection="1">
      <alignment horizontal="left"/>
      <protection locked="0"/>
    </xf>
    <xf numFmtId="0" fontId="5" fillId="0" borderId="58" xfId="0" applyFont="1" applyBorder="1" applyAlignment="1">
      <alignment horizontal="left"/>
    </xf>
    <xf numFmtId="0" fontId="5" fillId="0" borderId="58" xfId="1" applyBorder="1" applyAlignment="1">
      <alignment horizontal="left" vertical="top"/>
    </xf>
    <xf numFmtId="0" fontId="5" fillId="0" borderId="50" xfId="1" applyBorder="1" applyAlignment="1">
      <alignment horizontal="left" vertical="top"/>
    </xf>
    <xf numFmtId="0" fontId="5" fillId="0" borderId="41" xfId="6" applyBorder="1" applyAlignment="1" applyProtection="1">
      <alignment horizontal="left" vertical="top" wrapText="1"/>
      <protection locked="0"/>
    </xf>
    <xf numFmtId="0" fontId="5" fillId="0" borderId="41" xfId="1" applyBorder="1" applyAlignment="1" applyProtection="1">
      <alignment horizontal="left" vertical="top" wrapText="1"/>
      <protection locked="0"/>
    </xf>
    <xf numFmtId="0" fontId="5" fillId="0" borderId="41" xfId="0" applyFont="1" applyBorder="1" applyAlignment="1" applyProtection="1">
      <alignment horizontal="left" vertical="top" wrapText="1"/>
      <protection locked="0"/>
    </xf>
    <xf numFmtId="0" fontId="5" fillId="0" borderId="41" xfId="0" applyFont="1" applyBorder="1" applyAlignment="1" applyProtection="1">
      <alignment horizontal="left" vertical="top"/>
      <protection locked="0"/>
    </xf>
    <xf numFmtId="0" fontId="5" fillId="0" borderId="0" xfId="0" applyFont="1" applyAlignment="1" applyProtection="1">
      <alignment horizontal="left"/>
      <protection locked="0"/>
    </xf>
    <xf numFmtId="0" fontId="5" fillId="0" borderId="0" xfId="0" applyFont="1" applyAlignment="1">
      <alignment horizontal="left"/>
    </xf>
    <xf numFmtId="0" fontId="5" fillId="0" borderId="0" xfId="1" applyAlignment="1">
      <alignment horizontal="left" vertical="top"/>
    </xf>
    <xf numFmtId="0" fontId="5" fillId="0" borderId="41" xfId="0" applyFont="1" applyBorder="1" applyAlignment="1">
      <alignment horizontal="left" vertical="top"/>
    </xf>
    <xf numFmtId="0" fontId="5" fillId="0" borderId="0" xfId="0" applyFont="1" applyAlignment="1">
      <alignment horizontal="left" vertical="top"/>
    </xf>
    <xf numFmtId="0" fontId="20" fillId="0" borderId="41" xfId="0" applyFont="1" applyBorder="1" applyAlignment="1" applyProtection="1">
      <alignment horizontal="left" vertical="top" wrapText="1"/>
      <protection locked="0"/>
    </xf>
    <xf numFmtId="0" fontId="5" fillId="0" borderId="41" xfId="3" applyFont="1" applyBorder="1" applyAlignment="1">
      <alignment horizontal="left" vertical="top" wrapText="1"/>
    </xf>
    <xf numFmtId="0" fontId="5" fillId="0" borderId="41" xfId="1" applyBorder="1" applyAlignment="1">
      <alignment horizontal="left" vertical="top" wrapText="1"/>
    </xf>
    <xf numFmtId="0" fontId="5" fillId="0" borderId="0" xfId="0" applyFont="1" applyAlignment="1" applyProtection="1">
      <alignment horizontal="left" vertical="top" wrapText="1"/>
      <protection locked="0"/>
    </xf>
    <xf numFmtId="0" fontId="5" fillId="0" borderId="56" xfId="0" applyFont="1" applyBorder="1" applyAlignment="1" applyProtection="1">
      <alignment horizontal="left"/>
      <protection locked="0"/>
    </xf>
    <xf numFmtId="0" fontId="5" fillId="0" borderId="56" xfId="0" applyFont="1" applyBorder="1" applyAlignment="1">
      <alignment horizontal="left"/>
    </xf>
    <xf numFmtId="0" fontId="5" fillId="0" borderId="31" xfId="0" applyFont="1" applyBorder="1" applyAlignment="1" applyProtection="1">
      <alignment horizontal="left" vertical="top" wrapText="1"/>
      <protection locked="0"/>
    </xf>
    <xf numFmtId="0" fontId="5" fillId="0" borderId="18" xfId="0" applyFont="1" applyBorder="1" applyAlignment="1">
      <alignment horizontal="left" vertical="top" wrapText="1"/>
    </xf>
    <xf numFmtId="0" fontId="5" fillId="0" borderId="19" xfId="0" applyFont="1" applyBorder="1" applyAlignment="1">
      <alignment horizontal="left" vertical="top" wrapText="1"/>
    </xf>
    <xf numFmtId="0" fontId="5" fillId="0" borderId="17" xfId="0" applyFont="1" applyBorder="1" applyAlignment="1">
      <alignment horizontal="left" vertical="top" wrapText="1"/>
    </xf>
    <xf numFmtId="0" fontId="5" fillId="0" borderId="24" xfId="0" applyFont="1" applyBorder="1" applyAlignment="1">
      <alignment horizontal="left" vertical="top" wrapText="1"/>
    </xf>
    <xf numFmtId="0" fontId="5" fillId="0" borderId="0" xfId="0" applyFont="1" applyAlignment="1">
      <alignment horizontal="left" vertical="top" wrapText="1"/>
    </xf>
    <xf numFmtId="0" fontId="5" fillId="0" borderId="15" xfId="0" applyFont="1" applyBorder="1" applyAlignment="1">
      <alignment horizontal="left" vertical="top" wrapText="1"/>
    </xf>
    <xf numFmtId="0" fontId="5" fillId="0" borderId="20" xfId="0" applyFont="1" applyBorder="1" applyAlignment="1">
      <alignment horizontal="left" vertical="top" wrapText="1"/>
    </xf>
    <xf numFmtId="0" fontId="5" fillId="0" borderId="21" xfId="0" applyFont="1" applyBorder="1" applyAlignment="1">
      <alignment horizontal="left" vertical="top" wrapText="1"/>
    </xf>
    <xf numFmtId="0" fontId="5" fillId="0" borderId="25" xfId="0" applyFont="1" applyBorder="1" applyAlignment="1">
      <alignment horizontal="left" vertical="top" wrapText="1"/>
    </xf>
  </cellXfs>
  <cellStyles count="11">
    <cellStyle name="Normal" xfId="0" builtinId="0"/>
    <cellStyle name="Normal 2" xfId="1" xr:uid="{00000000-0005-0000-0000-000001000000}"/>
    <cellStyle name="Normal 2 2" xfId="2" xr:uid="{00000000-0005-0000-0000-000002000000}"/>
    <cellStyle name="Normal 2 3" xfId="9" xr:uid="{47DBF283-ABAC-44FF-8632-7A00914F9595}"/>
    <cellStyle name="Normal 2 4" xfId="10" xr:uid="{D3BBB44E-B3FF-4404-BAEC-C74DABAF5FF9}"/>
    <cellStyle name="Normal 257" xfId="3" xr:uid="{00000000-0005-0000-0000-000003000000}"/>
    <cellStyle name="Normal 3" xfId="4" xr:uid="{00000000-0005-0000-0000-000004000000}"/>
    <cellStyle name="Normal 4" xfId="5" xr:uid="{00000000-0005-0000-0000-000005000000}"/>
    <cellStyle name="Normal 5" xfId="6" xr:uid="{00000000-0005-0000-0000-000006000000}"/>
    <cellStyle name="Normal 7" xfId="7" xr:uid="{6D605BC6-328D-4CF5-A5FA-D54CA69097DE}"/>
    <cellStyle name="Normal 7 6" xfId="8" xr:uid="{6079E4DF-2BCE-4773-A549-2D4BE2755189}"/>
  </cellStyles>
  <dxfs count="20">
    <dxf>
      <fill>
        <patternFill>
          <bgColor rgb="FFFFFFFF"/>
        </patternFill>
      </fill>
    </dxf>
    <dxf>
      <fill>
        <patternFill>
          <bgColor rgb="FFDCE6F1"/>
        </patternFill>
      </fill>
    </dxf>
    <dxf>
      <font>
        <condense val="0"/>
        <extend val="0"/>
        <color rgb="FF800000"/>
      </font>
      <fill>
        <patternFill>
          <bgColor rgb="FFFFFF99"/>
        </patternFill>
      </fill>
    </dxf>
    <dxf>
      <font>
        <condense val="0"/>
        <extend val="0"/>
        <color rgb="FF333333"/>
      </font>
      <fill>
        <patternFill>
          <bgColor rgb="FFFF0000"/>
        </patternFill>
      </fill>
    </dxf>
    <dxf>
      <font>
        <condense val="0"/>
        <extend val="0"/>
        <color rgb="FFCCFFCC"/>
      </font>
      <fill>
        <patternFill>
          <bgColor rgb="FF0080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ndense val="0"/>
        <extend val="0"/>
        <color indexed="10"/>
      </font>
      <fill>
        <patternFill>
          <bgColor indexed="43"/>
        </patternFill>
      </fill>
    </dxf>
    <dxf>
      <fill>
        <patternFill>
          <bgColor rgb="FFFFFF00"/>
        </patternFill>
      </fill>
    </dxf>
    <dxf>
      <fill>
        <patternFill>
          <bgColor rgb="FFFFFF00"/>
        </patternFill>
      </fill>
    </dxf>
    <dxf>
      <font>
        <color theme="0"/>
      </font>
    </dxf>
    <dxf>
      <font>
        <color theme="0"/>
      </font>
    </dxf>
    <dxf>
      <numFmt numFmtId="19" formatCode="m/d/yyyy"/>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indexed="8"/>
        <name val="Arial"/>
        <family val="2"/>
        <scheme val="none"/>
      </font>
      <fill>
        <patternFill patternType="solid">
          <fgColor indexed="8"/>
          <bgColor theme="0"/>
        </patternFill>
      </fill>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protection locked="0" hidden="0"/>
    </dxf>
    <dxf>
      <numFmt numFmtId="166" formatCode="0.0"/>
      <alignment horizontal="left" vertical="top"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top style="thin">
          <color indexed="63"/>
        </top>
        <bottom style="thin">
          <color rgb="FF000000"/>
        </bottom>
      </border>
    </dxf>
    <dxf>
      <font>
        <b/>
        <i val="0"/>
        <strike val="0"/>
        <condense val="0"/>
        <extend val="0"/>
        <outline val="0"/>
        <shadow val="0"/>
        <u val="none"/>
        <vertAlign val="baseline"/>
        <sz val="10"/>
        <color auto="1"/>
        <name val="Arial"/>
        <family val="2"/>
        <scheme val="none"/>
      </font>
      <fill>
        <patternFill patternType="solid">
          <fgColor indexed="64"/>
          <bgColor rgb="FFAFD7FF"/>
        </patternFill>
      </fill>
      <alignment horizontal="left" vertical="center" textRotation="0" wrapText="1" indent="0" justifyLastLine="0" shrinkToFit="0" readingOrder="0"/>
      <border diagonalUp="0" diagonalDown="0" outline="0">
        <left style="thin">
          <color indexed="63"/>
        </left>
        <right style="thin">
          <color indexed="63"/>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F503DC-6E02-49BD-9231-8D3BA4AAB585}" name="Table1" displayName="Table1" ref="A2:D75" totalsRowShown="0" headerRowDxfId="19" tableBorderDxfId="18" headerRowCellStyle="Normal 7">
  <tableColumns count="4">
    <tableColumn id="1" xr3:uid="{907AE3E1-A771-4482-B11A-805820B90DB5}" name="Version" dataDxfId="17" dataCellStyle="Normal 7 6"/>
    <tableColumn id="2" xr3:uid="{4879A307-5959-4B12-AD57-D11BAA7332C1}" name="Test Case Tab " dataDxfId="16" dataCellStyle="Normal 5"/>
    <tableColumn id="3" xr3:uid="{D8C4EBB8-C1A5-4F1F-9348-758383BE7E67}" name="Description of Changes" dataDxfId="15" dataCellStyle="Normal 7 6"/>
    <tableColumn id="4" xr3:uid="{9709C408-64B4-4224-B366-5615823DA295}" name="Date " dataDxfId="14" dataCellStyle="Normal 7 6"/>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9999"/>
  <sheetViews>
    <sheetView showGridLines="0" tabSelected="1" zoomScaleNormal="100" workbookViewId="0"/>
  </sheetViews>
  <sheetFormatPr defaultColWidth="0" defaultRowHeight="12.75" zeroHeight="1" x14ac:dyDescent="0.2"/>
  <cols>
    <col min="1" max="1" width="9.28515625" customWidth="1"/>
    <col min="2" max="2" width="12.7109375" customWidth="1"/>
    <col min="3" max="3" width="112" customWidth="1"/>
    <col min="4" max="702" width="9.140625" customWidth="1"/>
  </cols>
  <sheetData>
    <row r="1" spans="1:3" ht="15.75" x14ac:dyDescent="0.25">
      <c r="A1" s="61" t="s">
        <v>0</v>
      </c>
      <c r="B1" s="8"/>
      <c r="C1" s="69"/>
    </row>
    <row r="2" spans="1:3" ht="15.75" x14ac:dyDescent="0.25">
      <c r="A2" s="62" t="s">
        <v>1</v>
      </c>
      <c r="B2" s="9"/>
      <c r="C2" s="70"/>
    </row>
    <row r="3" spans="1:3" x14ac:dyDescent="0.2">
      <c r="A3" s="147"/>
      <c r="B3" s="10"/>
      <c r="C3" s="71"/>
    </row>
    <row r="4" spans="1:3" x14ac:dyDescent="0.2">
      <c r="A4" s="147" t="s">
        <v>2</v>
      </c>
      <c r="B4" s="10"/>
      <c r="C4" s="71"/>
    </row>
    <row r="5" spans="1:3" x14ac:dyDescent="0.2">
      <c r="A5" s="147" t="s">
        <v>1667</v>
      </c>
      <c r="B5" s="10"/>
      <c r="C5" s="71"/>
    </row>
    <row r="6" spans="1:3" x14ac:dyDescent="0.2">
      <c r="A6" s="147" t="s">
        <v>1668</v>
      </c>
      <c r="B6" s="10"/>
      <c r="C6" s="71"/>
    </row>
    <row r="7" spans="1:3" x14ac:dyDescent="0.2">
      <c r="A7" s="148"/>
      <c r="B7" s="11"/>
      <c r="C7" s="72"/>
    </row>
    <row r="8" spans="1:3" ht="18" customHeight="1" x14ac:dyDescent="0.2">
      <c r="A8" s="12" t="s">
        <v>3</v>
      </c>
      <c r="B8" s="13"/>
      <c r="C8" s="73"/>
    </row>
    <row r="9" spans="1:3" ht="12.75" customHeight="1" x14ac:dyDescent="0.2">
      <c r="A9" s="14" t="s">
        <v>4</v>
      </c>
      <c r="B9" s="15"/>
      <c r="C9" s="74"/>
    </row>
    <row r="10" spans="1:3" x14ac:dyDescent="0.2">
      <c r="A10" s="14" t="s">
        <v>5</v>
      </c>
      <c r="B10" s="15"/>
      <c r="C10" s="74"/>
    </row>
    <row r="11" spans="1:3" x14ac:dyDescent="0.2">
      <c r="A11" s="14" t="s">
        <v>6</v>
      </c>
      <c r="B11" s="15"/>
      <c r="C11" s="74"/>
    </row>
    <row r="12" spans="1:3" x14ac:dyDescent="0.2">
      <c r="A12" s="14" t="s">
        <v>7</v>
      </c>
      <c r="B12" s="15"/>
      <c r="C12" s="74"/>
    </row>
    <row r="13" spans="1:3" x14ac:dyDescent="0.2">
      <c r="A13" s="14" t="s">
        <v>8</v>
      </c>
      <c r="B13" s="15"/>
      <c r="C13" s="74"/>
    </row>
    <row r="14" spans="1:3" x14ac:dyDescent="0.2">
      <c r="A14" s="16"/>
      <c r="B14" s="17"/>
      <c r="C14" s="75"/>
    </row>
    <row r="15" spans="1:3" x14ac:dyDescent="0.2">
      <c r="C15" s="76"/>
    </row>
    <row r="16" spans="1:3" x14ac:dyDescent="0.2">
      <c r="A16" s="18" t="s">
        <v>9</v>
      </c>
      <c r="B16" s="19"/>
      <c r="C16" s="77"/>
    </row>
    <row r="17" spans="1:3" x14ac:dyDescent="0.2">
      <c r="A17" s="20" t="s">
        <v>10</v>
      </c>
      <c r="B17" s="21"/>
      <c r="C17" s="163"/>
    </row>
    <row r="18" spans="1:3" x14ac:dyDescent="0.2">
      <c r="A18" s="20" t="s">
        <v>11</v>
      </c>
      <c r="B18" s="21"/>
      <c r="C18" s="163"/>
    </row>
    <row r="19" spans="1:3" x14ac:dyDescent="0.2">
      <c r="A19" s="20" t="s">
        <v>12</v>
      </c>
      <c r="B19" s="21"/>
      <c r="C19" s="163"/>
    </row>
    <row r="20" spans="1:3" x14ac:dyDescent="0.2">
      <c r="A20" s="20" t="s">
        <v>13</v>
      </c>
      <c r="B20" s="21"/>
      <c r="C20" s="164"/>
    </row>
    <row r="21" spans="1:3" x14ac:dyDescent="0.2">
      <c r="A21" s="20" t="s">
        <v>14</v>
      </c>
      <c r="B21" s="21"/>
      <c r="C21" s="165"/>
    </row>
    <row r="22" spans="1:3" x14ac:dyDescent="0.2">
      <c r="A22" s="141" t="s">
        <v>15</v>
      </c>
      <c r="B22" s="142"/>
      <c r="C22" s="163"/>
    </row>
    <row r="23" spans="1:3" x14ac:dyDescent="0.2">
      <c r="A23" s="143" t="s">
        <v>16</v>
      </c>
      <c r="B23" s="143"/>
      <c r="C23" s="163"/>
    </row>
    <row r="24" spans="1:3" x14ac:dyDescent="0.2">
      <c r="A24" s="20" t="s">
        <v>17</v>
      </c>
      <c r="B24" s="143"/>
      <c r="C24" s="163"/>
    </row>
    <row r="25" spans="1:3" x14ac:dyDescent="0.2">
      <c r="A25" s="20" t="s">
        <v>18</v>
      </c>
      <c r="B25" s="144"/>
      <c r="C25" s="119"/>
    </row>
    <row r="26" spans="1:3" x14ac:dyDescent="0.2">
      <c r="C26" s="76"/>
    </row>
    <row r="27" spans="1:3" x14ac:dyDescent="0.2">
      <c r="A27" s="18" t="s">
        <v>19</v>
      </c>
      <c r="B27" s="19"/>
      <c r="C27" s="77"/>
    </row>
    <row r="28" spans="1:3" x14ac:dyDescent="0.2">
      <c r="A28" s="22"/>
      <c r="B28" s="23"/>
      <c r="C28" s="26"/>
    </row>
    <row r="29" spans="1:3" x14ac:dyDescent="0.2">
      <c r="A29" s="20" t="s">
        <v>20</v>
      </c>
      <c r="B29" s="24"/>
      <c r="C29" s="166"/>
    </row>
    <row r="30" spans="1:3" x14ac:dyDescent="0.2">
      <c r="A30" s="20" t="s">
        <v>21</v>
      </c>
      <c r="B30" s="24"/>
      <c r="C30" s="166"/>
    </row>
    <row r="31" spans="1:3" ht="12.75" customHeight="1" x14ac:dyDescent="0.2">
      <c r="A31" s="20" t="s">
        <v>22</v>
      </c>
      <c r="B31" s="24"/>
      <c r="C31" s="166"/>
    </row>
    <row r="32" spans="1:3" ht="12.75" customHeight="1" x14ac:dyDescent="0.2">
      <c r="A32" s="20" t="s">
        <v>23</v>
      </c>
      <c r="B32" s="25"/>
      <c r="C32" s="167"/>
    </row>
    <row r="33" spans="1:3" x14ac:dyDescent="0.2">
      <c r="A33" s="20" t="s">
        <v>24</v>
      </c>
      <c r="B33" s="24"/>
      <c r="C33" s="166"/>
    </row>
    <row r="34" spans="1:3" x14ac:dyDescent="0.2">
      <c r="A34" s="22"/>
      <c r="B34" s="23"/>
      <c r="C34" s="26"/>
    </row>
    <row r="35" spans="1:3" x14ac:dyDescent="0.2">
      <c r="A35" s="20" t="s">
        <v>20</v>
      </c>
      <c r="B35" s="24"/>
      <c r="C35" s="166"/>
    </row>
    <row r="36" spans="1:3" x14ac:dyDescent="0.2">
      <c r="A36" s="20" t="s">
        <v>21</v>
      </c>
      <c r="B36" s="24"/>
      <c r="C36" s="166"/>
    </row>
    <row r="37" spans="1:3" x14ac:dyDescent="0.2">
      <c r="A37" s="20" t="s">
        <v>22</v>
      </c>
      <c r="B37" s="24"/>
      <c r="C37" s="166"/>
    </row>
    <row r="38" spans="1:3" x14ac:dyDescent="0.2">
      <c r="A38" s="20" t="s">
        <v>23</v>
      </c>
      <c r="B38" s="25"/>
      <c r="C38" s="167"/>
    </row>
    <row r="39" spans="1:3" x14ac:dyDescent="0.2">
      <c r="A39" s="20" t="s">
        <v>24</v>
      </c>
      <c r="B39" s="24"/>
      <c r="C39" s="166"/>
    </row>
    <row r="40" spans="1:3" x14ac:dyDescent="0.2"/>
    <row r="41" spans="1:3" x14ac:dyDescent="0.2">
      <c r="A41" s="68" t="s">
        <v>25</v>
      </c>
    </row>
    <row r="42" spans="1:3" x14ac:dyDescent="0.2">
      <c r="A42" s="68" t="s">
        <v>26</v>
      </c>
    </row>
    <row r="43" spans="1:3" x14ac:dyDescent="0.2">
      <c r="A43" s="68" t="s">
        <v>27</v>
      </c>
    </row>
    <row r="44" spans="1:3" x14ac:dyDescent="0.2"/>
    <row r="45" spans="1:3" ht="12.75" customHeight="1" x14ac:dyDescent="0.2">
      <c r="A45" s="68" t="s">
        <v>28</v>
      </c>
    </row>
    <row r="46" spans="1:3" ht="12.75" customHeight="1" x14ac:dyDescent="0.2">
      <c r="A46" s="68" t="s">
        <v>29</v>
      </c>
    </row>
    <row r="47" spans="1:3" ht="12.75" customHeight="1" x14ac:dyDescent="0.2">
      <c r="A47" s="68" t="s">
        <v>30</v>
      </c>
    </row>
    <row r="48" spans="1:3"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phoneticPr fontId="1" type="noConversion"/>
  <dataValidations count="9">
    <dataValidation allowBlank="1" showInputMessage="1" showErrorMessage="1" prompt="Insert tester name and organization" sqref="C23" xr:uid="{00000000-0002-0000-0000-000000000000}"/>
    <dataValidation allowBlank="1" showInputMessage="1" showErrorMessage="1" prompt="Insert agency code(s) for all shared agencies" sqref="C22" xr:uid="{00000000-0002-0000-0000-000001000000}"/>
    <dataValidation allowBlank="1" showInputMessage="1" showErrorMessage="1" prompt="Insert date of closing conference" sqref="C21" xr:uid="{00000000-0002-0000-0000-000002000000}"/>
    <dataValidation allowBlank="1" showInputMessage="1" showErrorMessage="1" prompt="Insert date testing occurred" sqref="C20" xr:uid="{00000000-0002-0000-0000-000003000000}"/>
    <dataValidation allowBlank="1" showInputMessage="1" showErrorMessage="1" prompt="Insert city, state and address or building number" sqref="C19" xr:uid="{00000000-0002-0000-0000-000004000000}"/>
    <dataValidation allowBlank="1" showInputMessage="1" showErrorMessage="1" prompt="Insert complete agency code" sqref="C18" xr:uid="{00000000-0002-0000-0000-000005000000}"/>
    <dataValidation allowBlank="1" showInputMessage="1" showErrorMessage="1" prompt="Insert complete agency name" sqref="C17" xr:uid="{00000000-0002-0000-0000-000006000000}"/>
    <dataValidation allowBlank="1" showInputMessage="1" showErrorMessage="1" prompt="Insert device function" sqref="C25" xr:uid="{00000000-0002-0000-0000-000007000000}"/>
    <dataValidation type="list" allowBlank="1" showInputMessage="1" showErrorMessage="1" prompt="Select logical network location of device" sqref="C24" xr:uid="{00000000-0002-0000-0000-000008000000}">
      <formula1>$A$45:$A$47</formula1>
    </dataValidation>
  </dataValidations>
  <printOptions horizontalCentered="1"/>
  <pageMargins left="0.25" right="0.25" top="0.5" bottom="0.5" header="0.25" footer="0.25"/>
  <pageSetup scale="97" orientation="landscape" horizontalDpi="1200" verticalDpi="1200" r:id="rId1"/>
  <headerFooter alignWithMargins="0">
    <oddHeader>&amp;CIRS Office of Safeguards SCSEM</oddHeader>
    <oddFooter>&amp;L&amp;F&amp;RPage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1"/>
  <sheetViews>
    <sheetView showGridLines="0" zoomScaleNormal="100" workbookViewId="0"/>
  </sheetViews>
  <sheetFormatPr defaultColWidth="0" defaultRowHeight="12.75" zeroHeight="1" x14ac:dyDescent="0.2"/>
  <cols>
    <col min="1" max="1" width="9.140625" customWidth="1"/>
    <col min="2" max="2" width="12.28515625" customWidth="1"/>
    <col min="3" max="3" width="12.7109375" customWidth="1"/>
    <col min="4" max="4" width="13.28515625" customWidth="1"/>
    <col min="5" max="5" width="11.28515625" customWidth="1"/>
    <col min="6" max="6" width="12.7109375" customWidth="1"/>
    <col min="7" max="7" width="9.7109375" bestFit="1" customWidth="1"/>
    <col min="8" max="8" width="8.7109375" hidden="1" customWidth="1"/>
    <col min="9" max="9" width="6.7109375" hidden="1" customWidth="1"/>
    <col min="10" max="10" width="9.140625" customWidth="1"/>
    <col min="11" max="11" width="10.7109375" customWidth="1"/>
    <col min="12" max="12" width="11" customWidth="1"/>
    <col min="13" max="14" width="9.140625" customWidth="1"/>
    <col min="15" max="15" width="9.28515625" customWidth="1"/>
    <col min="16" max="16" width="6.5703125" customWidth="1"/>
    <col min="17" max="17" width="5.7109375" hidden="1"/>
  </cols>
  <sheetData>
    <row r="1" spans="1:17" x14ac:dyDescent="0.2">
      <c r="A1" s="101" t="s">
        <v>31</v>
      </c>
      <c r="B1" s="99"/>
      <c r="C1" s="99"/>
      <c r="D1" s="99"/>
      <c r="E1" s="99"/>
      <c r="F1" s="99"/>
      <c r="G1" s="99"/>
      <c r="H1" s="99"/>
      <c r="I1" s="99"/>
      <c r="J1" s="99"/>
      <c r="K1" s="99"/>
      <c r="L1" s="99"/>
      <c r="M1" s="99"/>
      <c r="N1" s="99"/>
      <c r="O1" s="99"/>
      <c r="P1" s="100"/>
      <c r="Q1" s="79"/>
    </row>
    <row r="2" spans="1:17" ht="18" customHeight="1" x14ac:dyDescent="0.2">
      <c r="A2" s="102" t="s">
        <v>32</v>
      </c>
      <c r="B2" s="103"/>
      <c r="C2" s="103"/>
      <c r="D2" s="103"/>
      <c r="E2" s="103"/>
      <c r="F2" s="103"/>
      <c r="G2" s="103"/>
      <c r="H2" s="103"/>
      <c r="I2" s="103"/>
      <c r="J2" s="103"/>
      <c r="K2" s="103"/>
      <c r="L2" s="103"/>
      <c r="M2" s="103"/>
      <c r="N2" s="103"/>
      <c r="O2" s="103"/>
      <c r="P2" s="88"/>
      <c r="Q2" s="78"/>
    </row>
    <row r="3" spans="1:17" ht="12.75" customHeight="1" x14ac:dyDescent="0.2">
      <c r="A3" s="96" t="s">
        <v>33</v>
      </c>
      <c r="B3" s="4"/>
      <c r="C3" s="4"/>
      <c r="D3" s="4"/>
      <c r="E3" s="4"/>
      <c r="F3" s="4"/>
      <c r="G3" s="4"/>
      <c r="H3" s="4"/>
      <c r="I3" s="4"/>
      <c r="J3" s="4"/>
      <c r="K3" s="4"/>
      <c r="L3" s="4"/>
      <c r="M3" s="4"/>
      <c r="N3" s="4"/>
      <c r="O3" s="4"/>
      <c r="P3" s="76"/>
      <c r="Q3" s="4"/>
    </row>
    <row r="4" spans="1:17" x14ac:dyDescent="0.2">
      <c r="A4" s="96"/>
      <c r="B4" s="4"/>
      <c r="C4" s="4"/>
      <c r="D4" s="4"/>
      <c r="E4" s="4"/>
      <c r="F4" s="4"/>
      <c r="G4" s="4"/>
      <c r="H4" s="4"/>
      <c r="I4" s="4"/>
      <c r="J4" s="4"/>
      <c r="K4" s="4"/>
      <c r="L4" s="4"/>
      <c r="M4" s="4"/>
      <c r="N4" s="4"/>
      <c r="O4" s="4"/>
      <c r="P4" s="76"/>
      <c r="Q4" s="4"/>
    </row>
    <row r="5" spans="1:17" x14ac:dyDescent="0.2">
      <c r="A5" s="96" t="s">
        <v>34</v>
      </c>
      <c r="B5" s="4"/>
      <c r="C5" s="4"/>
      <c r="D5" s="4"/>
      <c r="E5" s="4"/>
      <c r="F5" s="4"/>
      <c r="G5" s="4"/>
      <c r="H5" s="4"/>
      <c r="I5" s="4"/>
      <c r="J5" s="4"/>
      <c r="K5" s="4"/>
      <c r="L5" s="4"/>
      <c r="M5" s="4"/>
      <c r="N5" s="4"/>
      <c r="O5" s="4"/>
      <c r="P5" s="76"/>
      <c r="Q5" s="4"/>
    </row>
    <row r="6" spans="1:17" x14ac:dyDescent="0.2">
      <c r="A6" s="96" t="s">
        <v>35</v>
      </c>
      <c r="B6" s="4"/>
      <c r="C6" s="4"/>
      <c r="D6" s="4"/>
      <c r="E6" s="4"/>
      <c r="F6" s="4"/>
      <c r="G6" s="4"/>
      <c r="H6" s="4"/>
      <c r="I6" s="4"/>
      <c r="J6" s="4"/>
      <c r="K6" s="4"/>
      <c r="L6" s="4"/>
      <c r="M6" s="4"/>
      <c r="N6" s="4"/>
      <c r="O6" s="4"/>
      <c r="P6" s="76"/>
      <c r="Q6" s="4"/>
    </row>
    <row r="7" spans="1:17" x14ac:dyDescent="0.2">
      <c r="A7" s="104"/>
      <c r="B7" s="105"/>
      <c r="C7" s="105"/>
      <c r="D7" s="105"/>
      <c r="E7" s="105"/>
      <c r="F7" s="105"/>
      <c r="G7" s="105"/>
      <c r="H7" s="105"/>
      <c r="I7" s="105"/>
      <c r="J7" s="105"/>
      <c r="K7" s="105"/>
      <c r="L7" s="105"/>
      <c r="M7" s="105"/>
      <c r="N7" s="105"/>
      <c r="O7" s="105"/>
      <c r="P7" s="90"/>
      <c r="Q7" s="4"/>
    </row>
    <row r="8" spans="1:17" x14ac:dyDescent="0.2">
      <c r="A8" s="82"/>
      <c r="B8" s="83"/>
      <c r="C8" s="83"/>
      <c r="D8" s="83"/>
      <c r="E8" s="83"/>
      <c r="F8" s="83"/>
      <c r="G8" s="83"/>
      <c r="H8" s="83"/>
      <c r="I8" s="83"/>
      <c r="J8" s="83"/>
      <c r="K8" s="83"/>
      <c r="L8" s="83"/>
      <c r="M8" s="83"/>
      <c r="N8" s="83"/>
      <c r="O8" s="83"/>
      <c r="P8" s="88"/>
    </row>
    <row r="9" spans="1:17" ht="12.75" customHeight="1" x14ac:dyDescent="0.2">
      <c r="A9" s="97"/>
      <c r="B9" s="92" t="s">
        <v>36</v>
      </c>
      <c r="C9" s="93"/>
      <c r="D9" s="93"/>
      <c r="E9" s="93"/>
      <c r="F9" s="93"/>
      <c r="G9" s="81"/>
      <c r="P9" s="76"/>
    </row>
    <row r="10" spans="1:17" ht="12.75" customHeight="1" x14ac:dyDescent="0.2">
      <c r="A10" s="94" t="s">
        <v>37</v>
      </c>
      <c r="B10" s="86" t="s">
        <v>38</v>
      </c>
      <c r="C10" s="178"/>
      <c r="D10" s="179"/>
      <c r="E10" s="179"/>
      <c r="F10" s="179"/>
      <c r="G10" s="87"/>
      <c r="K10" s="106" t="s">
        <v>39</v>
      </c>
      <c r="L10" s="107"/>
      <c r="M10" s="107"/>
      <c r="N10" s="107"/>
      <c r="O10" s="108"/>
      <c r="P10" s="76"/>
    </row>
    <row r="11" spans="1:17" ht="35.25" customHeight="1" x14ac:dyDescent="0.2">
      <c r="A11" s="98"/>
      <c r="B11" s="112" t="s">
        <v>40</v>
      </c>
      <c r="C11" s="113" t="s">
        <v>41</v>
      </c>
      <c r="D11" s="113" t="s">
        <v>42</v>
      </c>
      <c r="E11" s="113" t="s">
        <v>43</v>
      </c>
      <c r="F11" s="113" t="s">
        <v>44</v>
      </c>
      <c r="G11" s="114" t="s">
        <v>45</v>
      </c>
      <c r="K11" s="117" t="s">
        <v>46</v>
      </c>
      <c r="L11" s="7"/>
      <c r="M11" s="116" t="s">
        <v>47</v>
      </c>
      <c r="N11" s="116" t="s">
        <v>48</v>
      </c>
      <c r="O11" s="118" t="s">
        <v>49</v>
      </c>
      <c r="P11" s="76"/>
    </row>
    <row r="12" spans="1:17" ht="13.5" customHeight="1" x14ac:dyDescent="0.2">
      <c r="A12" s="95"/>
      <c r="B12" s="156">
        <f>COUNTIF('Network Test Cases'!I:I,"Pass")</f>
        <v>0</v>
      </c>
      <c r="C12" s="157">
        <f>COUNTIF('Network Test Cases'!I:I,"Fail")</f>
        <v>0</v>
      </c>
      <c r="D12" s="156">
        <f>COUNTIF('Network Test Cases'!I:I,"Info")</f>
        <v>0</v>
      </c>
      <c r="E12" s="156">
        <f>COUNTIF('Network Test Cases'!I:I,"N/A")</f>
        <v>0</v>
      </c>
      <c r="F12" s="156">
        <f>B12+C12</f>
        <v>0</v>
      </c>
      <c r="G12" s="158">
        <f>D24/100</f>
        <v>0</v>
      </c>
      <c r="K12" s="109" t="s">
        <v>50</v>
      </c>
      <c r="L12" s="110"/>
      <c r="M12" s="135">
        <f>COUNTA('Network Test Cases'!I3:I300)</f>
        <v>0</v>
      </c>
      <c r="N12" s="135">
        <f>O12-M12</f>
        <v>51</v>
      </c>
      <c r="O12" s="136">
        <f>COUNTA('Network Test Cases'!A3:A53)</f>
        <v>51</v>
      </c>
      <c r="P12" s="76"/>
    </row>
    <row r="13" spans="1:17" ht="14.25" customHeight="1" x14ac:dyDescent="0.2">
      <c r="A13" s="95"/>
      <c r="B13" s="79"/>
      <c r="K13" s="5"/>
      <c r="L13" s="5"/>
      <c r="M13" s="5"/>
      <c r="N13" s="5"/>
      <c r="O13" s="5"/>
      <c r="P13" s="76"/>
    </row>
    <row r="14" spans="1:17" ht="12.75" customHeight="1" x14ac:dyDescent="0.2">
      <c r="A14" s="95"/>
      <c r="B14" s="86" t="s">
        <v>51</v>
      </c>
      <c r="C14" s="179"/>
      <c r="D14" s="179"/>
      <c r="E14" s="179"/>
      <c r="F14" s="179"/>
      <c r="G14" s="129"/>
      <c r="K14" s="5"/>
      <c r="L14" s="5"/>
      <c r="M14" s="5"/>
      <c r="N14" s="5"/>
      <c r="O14" s="5"/>
      <c r="P14" s="76"/>
    </row>
    <row r="15" spans="1:17" x14ac:dyDescent="0.2">
      <c r="A15" s="89"/>
      <c r="B15" s="128" t="s">
        <v>52</v>
      </c>
      <c r="C15" s="128" t="s">
        <v>53</v>
      </c>
      <c r="D15" s="128" t="s">
        <v>54</v>
      </c>
      <c r="E15" s="128" t="s">
        <v>55</v>
      </c>
      <c r="F15" s="128" t="s">
        <v>43</v>
      </c>
      <c r="G15" s="128" t="s">
        <v>56</v>
      </c>
      <c r="H15" s="130" t="s">
        <v>57</v>
      </c>
      <c r="I15" s="130" t="s">
        <v>58</v>
      </c>
      <c r="K15" s="1"/>
      <c r="L15" s="1"/>
      <c r="M15" s="1"/>
      <c r="N15" s="1"/>
      <c r="O15" s="1"/>
      <c r="P15" s="76"/>
    </row>
    <row r="16" spans="1:17" x14ac:dyDescent="0.2">
      <c r="A16" s="89"/>
      <c r="B16" s="111">
        <v>8</v>
      </c>
      <c r="C16" s="127">
        <f>COUNTIF('Network Test Cases'!AA:AA,B16)</f>
        <v>1</v>
      </c>
      <c r="D16" s="115">
        <f>COUNTIFS('Network Test Cases'!AA:AA,B16,'Network Test Cases'!I:I,$D$15)</f>
        <v>0</v>
      </c>
      <c r="E16" s="115">
        <f>COUNTIFS('Network Test Cases'!AA:AA,B16,'Network Test Cases'!I:I,$E$15)</f>
        <v>0</v>
      </c>
      <c r="F16" s="115">
        <f>COUNTIFS('Network Test Cases'!AA:AA,B16,'Network Test Cases'!I:I,$F$15)</f>
        <v>0</v>
      </c>
      <c r="G16" s="155">
        <v>1500</v>
      </c>
      <c r="H16">
        <f t="shared" ref="H16:H23" si="0">(C16-F16)*(G16)</f>
        <v>1500</v>
      </c>
      <c r="I16">
        <f t="shared" ref="I16:I23" si="1">D16*G16</f>
        <v>0</v>
      </c>
      <c r="P16" s="76"/>
    </row>
    <row r="17" spans="1:16" x14ac:dyDescent="0.2">
      <c r="A17" s="89"/>
      <c r="B17" s="111">
        <v>7</v>
      </c>
      <c r="C17" s="127">
        <f>COUNTIF('Network Test Cases'!AA:AA,B17)</f>
        <v>3</v>
      </c>
      <c r="D17" s="115">
        <f>COUNTIFS('Network Test Cases'!AA:AA,B17,'Network Test Cases'!I:I,$D$15)</f>
        <v>0</v>
      </c>
      <c r="E17" s="115">
        <f>COUNTIFS('Network Test Cases'!AA:AA,B17,'Network Test Cases'!I:I,$E$15)</f>
        <v>0</v>
      </c>
      <c r="F17" s="115">
        <f>COUNTIFS('Network Test Cases'!AA:AA,B17,'Network Test Cases'!I:I,$F$15)</f>
        <v>0</v>
      </c>
      <c r="G17" s="155">
        <v>750</v>
      </c>
      <c r="H17">
        <f t="shared" si="0"/>
        <v>2250</v>
      </c>
      <c r="I17">
        <f t="shared" si="1"/>
        <v>0</v>
      </c>
      <c r="P17" s="76"/>
    </row>
    <row r="18" spans="1:16" x14ac:dyDescent="0.2">
      <c r="A18" s="89"/>
      <c r="B18" s="111">
        <v>6</v>
      </c>
      <c r="C18" s="127">
        <f>COUNTIF('Network Test Cases'!AA:AA,B18)</f>
        <v>7</v>
      </c>
      <c r="D18" s="115">
        <f>COUNTIFS('Network Test Cases'!AA:AA,B18,'Network Test Cases'!I:I,$D$15)</f>
        <v>0</v>
      </c>
      <c r="E18" s="115">
        <f>COUNTIFS('Network Test Cases'!AA:AA,B18,'Network Test Cases'!I:I,$E$15)</f>
        <v>0</v>
      </c>
      <c r="F18" s="115">
        <f>COUNTIFS('Network Test Cases'!AA:AA,B18,'Network Test Cases'!I:I,$F$15)</f>
        <v>0</v>
      </c>
      <c r="G18" s="155">
        <v>100</v>
      </c>
      <c r="H18">
        <f t="shared" si="0"/>
        <v>700</v>
      </c>
      <c r="I18">
        <f t="shared" si="1"/>
        <v>0</v>
      </c>
      <c r="P18" s="76"/>
    </row>
    <row r="19" spans="1:16" x14ac:dyDescent="0.2">
      <c r="A19" s="89"/>
      <c r="B19" s="111">
        <v>5</v>
      </c>
      <c r="C19" s="127">
        <f>COUNTIF('Network Test Cases'!AA:AA,B19)</f>
        <v>11</v>
      </c>
      <c r="D19" s="115">
        <f>COUNTIFS('Network Test Cases'!AA:AA,B19,'Network Test Cases'!I:I,$D$15)</f>
        <v>0</v>
      </c>
      <c r="E19" s="115">
        <f>COUNTIFS('Network Test Cases'!AA:AA,B19,'Network Test Cases'!I:I,$E$15)</f>
        <v>0</v>
      </c>
      <c r="F19" s="115">
        <f>COUNTIFS('Network Test Cases'!AA:AA,B19,'Network Test Cases'!I:I,$F$15)</f>
        <v>0</v>
      </c>
      <c r="G19" s="155">
        <v>50</v>
      </c>
      <c r="H19">
        <f t="shared" si="0"/>
        <v>550</v>
      </c>
      <c r="I19">
        <f t="shared" si="1"/>
        <v>0</v>
      </c>
      <c r="P19" s="76"/>
    </row>
    <row r="20" spans="1:16" x14ac:dyDescent="0.2">
      <c r="A20" s="89"/>
      <c r="B20" s="111">
        <v>4</v>
      </c>
      <c r="C20" s="127">
        <f>COUNTIF('Network Test Cases'!AA:AA,B20)</f>
        <v>2</v>
      </c>
      <c r="D20" s="115">
        <f>COUNTIFS('Network Test Cases'!AA:AA,B20,'Network Test Cases'!I:I,$D$15)</f>
        <v>0</v>
      </c>
      <c r="E20" s="115">
        <f>COUNTIFS('Network Test Cases'!AA:AA,B20,'Network Test Cases'!I:I,$E$15)</f>
        <v>0</v>
      </c>
      <c r="F20" s="115">
        <f>COUNTIFS('Network Test Cases'!AA:AA,B20,'Network Test Cases'!I:I,$F$15)</f>
        <v>0</v>
      </c>
      <c r="G20" s="155">
        <v>10</v>
      </c>
      <c r="H20">
        <f t="shared" si="0"/>
        <v>20</v>
      </c>
      <c r="I20">
        <f t="shared" si="1"/>
        <v>0</v>
      </c>
      <c r="P20" s="76"/>
    </row>
    <row r="21" spans="1:16" x14ac:dyDescent="0.2">
      <c r="A21" s="89"/>
      <c r="B21" s="111">
        <v>3</v>
      </c>
      <c r="C21" s="127">
        <f>COUNTIF('Network Test Cases'!AA:AA,B21)</f>
        <v>3</v>
      </c>
      <c r="D21" s="115">
        <f>COUNTIFS('Network Test Cases'!AA:AA,B21,'Network Test Cases'!I:I,$D$15)</f>
        <v>0</v>
      </c>
      <c r="E21" s="115">
        <f>COUNTIFS('Network Test Cases'!AA:AA,B21,'Network Test Cases'!I:I,$E$15)</f>
        <v>0</v>
      </c>
      <c r="F21" s="115">
        <f>COUNTIFS('Network Test Cases'!AA:AA,B21,'Network Test Cases'!I:I,$F$15)</f>
        <v>0</v>
      </c>
      <c r="G21" s="155">
        <v>5</v>
      </c>
      <c r="H21">
        <f t="shared" si="0"/>
        <v>15</v>
      </c>
      <c r="I21">
        <f t="shared" si="1"/>
        <v>0</v>
      </c>
      <c r="P21" s="76"/>
    </row>
    <row r="22" spans="1:16" x14ac:dyDescent="0.2">
      <c r="A22" s="89"/>
      <c r="B22" s="111">
        <v>2</v>
      </c>
      <c r="C22" s="127">
        <f>COUNTIF('Network Test Cases'!AA:AA,B22)</f>
        <v>1</v>
      </c>
      <c r="D22" s="115">
        <f>COUNTIFS('Network Test Cases'!AA:AA,B22,'Network Test Cases'!I:I,$D$15)</f>
        <v>0</v>
      </c>
      <c r="E22" s="115">
        <f>COUNTIFS('Network Test Cases'!AA:AA,B22,'Network Test Cases'!I:I,$E$15)</f>
        <v>0</v>
      </c>
      <c r="F22" s="115">
        <f>COUNTIFS('Network Test Cases'!AA:AA,B22,'Network Test Cases'!I:I,$F$15)</f>
        <v>0</v>
      </c>
      <c r="G22" s="155">
        <v>2</v>
      </c>
      <c r="H22">
        <f t="shared" si="0"/>
        <v>2</v>
      </c>
      <c r="I22">
        <f t="shared" si="1"/>
        <v>0</v>
      </c>
      <c r="P22" s="76"/>
    </row>
    <row r="23" spans="1:16" x14ac:dyDescent="0.2">
      <c r="A23" s="89"/>
      <c r="B23" s="111">
        <v>1</v>
      </c>
      <c r="C23" s="127">
        <f>COUNTIF('Network Test Cases'!AA:AA,B23)</f>
        <v>0</v>
      </c>
      <c r="D23" s="115">
        <f>COUNTIFS('Network Test Cases'!AA:AA,B23,'Network Test Cases'!I:I,$D$15)</f>
        <v>0</v>
      </c>
      <c r="E23" s="115">
        <f>COUNTIFS('Network Test Cases'!AA:AA,B23,'Network Test Cases'!I:I,$E$15)</f>
        <v>0</v>
      </c>
      <c r="F23" s="115">
        <f>COUNTIFS('Network Test Cases'!AA:AA,B23,'Network Test Cases'!I:I,$F$15)</f>
        <v>0</v>
      </c>
      <c r="G23" s="155">
        <v>1</v>
      </c>
      <c r="H23">
        <f t="shared" si="0"/>
        <v>0</v>
      </c>
      <c r="I23">
        <f t="shared" si="1"/>
        <v>0</v>
      </c>
      <c r="P23" s="76"/>
    </row>
    <row r="24" spans="1:16" ht="13.5" customHeight="1" x14ac:dyDescent="0.2">
      <c r="A24" s="89"/>
      <c r="B24" s="137" t="s">
        <v>59</v>
      </c>
      <c r="C24" s="180"/>
      <c r="D24" s="138">
        <f>SUM(I16:I23)/SUM(H16:H23)*100</f>
        <v>0</v>
      </c>
      <c r="P24" s="76"/>
    </row>
    <row r="25" spans="1:16" x14ac:dyDescent="0.2">
      <c r="A25" s="84"/>
      <c r="B25" s="85"/>
      <c r="C25" s="85"/>
      <c r="D25" s="85"/>
      <c r="E25" s="85"/>
      <c r="F25" s="85"/>
      <c r="G25" s="85"/>
      <c r="H25" s="85"/>
      <c r="I25" s="85"/>
      <c r="J25" s="85"/>
      <c r="K25" s="91"/>
      <c r="L25" s="91"/>
      <c r="M25" s="91"/>
      <c r="N25" s="91"/>
      <c r="O25" s="91"/>
      <c r="P25" s="90"/>
    </row>
    <row r="26" spans="1:16" x14ac:dyDescent="0.2">
      <c r="K26" s="1"/>
      <c r="L26" s="1"/>
      <c r="M26" s="1"/>
      <c r="N26" s="1"/>
      <c r="O26" s="1"/>
    </row>
    <row r="27" spans="1:16" x14ac:dyDescent="0.2">
      <c r="A27" s="152">
        <f>D12+N12</f>
        <v>51</v>
      </c>
      <c r="B27" s="153" t="str">
        <f>"WARNING: THERE IS AT LEAST ONE TEST CASE WITH AN 'INFO' OR BLANK STATUS (SEE ABOVE)"</f>
        <v>WARNING: THERE IS AT LEAST ONE TEST CASE WITH AN 'INFO' OR BLANK STATUS (SEE ABOVE)</v>
      </c>
    </row>
    <row r="28" spans="1:16" x14ac:dyDescent="0.2"/>
    <row r="29" spans="1:16" ht="12.75" customHeight="1" x14ac:dyDescent="0.2">
      <c r="A29" s="154">
        <f>SUMPRODUCT(--ISERROR('Network Test Cases'!AA3:AA284))</f>
        <v>23</v>
      </c>
      <c r="B29" s="153" t="str">
        <f>"WARNING: THERE IS AT LEAST ONE TEST CASE WITH MULTIPLE OR INVALID ISSUE CODES"</f>
        <v>WARNING: THERE IS AT LEAST ONE TEST CASE WITH MULTIPLE OR INVALID ISSUE CODES</v>
      </c>
      <c r="C29" s="80"/>
    </row>
    <row r="30" spans="1:16" ht="12.75" hidden="1" customHeight="1" x14ac:dyDescent="0.2"/>
    <row r="31" spans="1:16" ht="12.75" hidden="1" customHeight="1" x14ac:dyDescent="0.2"/>
  </sheetData>
  <sheetProtection formatRows="0"/>
  <phoneticPr fontId="1" type="noConversion"/>
  <conditionalFormatting sqref="B27">
    <cfRule type="expression" dxfId="13" priority="2" stopIfTrue="1">
      <formula>$A$27=0</formula>
    </cfRule>
  </conditionalFormatting>
  <conditionalFormatting sqref="B29">
    <cfRule type="expression" dxfId="12" priority="1" stopIfTrue="1">
      <formula>$A$29=0</formula>
    </cfRule>
  </conditionalFormatting>
  <conditionalFormatting sqref="D12">
    <cfRule type="cellIs" dxfId="11" priority="4" stopIfTrue="1" operator="greaterThan">
      <formula>0</formula>
    </cfRule>
  </conditionalFormatting>
  <conditionalFormatting sqref="N12">
    <cfRule type="cellIs" dxfId="10" priority="3" stopIfTrue="1" operator="greaterThan">
      <formula>0</formula>
    </cfRule>
    <cfRule type="cellIs" dxfId="9" priority="9" stopIfTrue="1" operator="lessThan">
      <formula>0</formula>
    </cfRule>
  </conditionalFormatting>
  <printOptions horizontalCentered="1"/>
  <pageMargins left="0.25" right="0.25" top="0.5" bottom="0.5" header="0.25" footer="0.25"/>
  <pageSetup scale="94" orientation="landscape" horizontalDpi="1200" verticalDpi="1200" r:id="rId1"/>
  <headerFooter alignWithMargins="0">
    <oddHeader>&amp;CIRS Office of Safeguards SCSEM</oddHeader>
    <oddFooter>&amp;L&amp;F&amp;RPage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Y46"/>
  <sheetViews>
    <sheetView showGridLines="0" zoomScaleNormal="100" workbookViewId="0">
      <pane ySplit="1" topLeftCell="A2" activePane="bottomLeft" state="frozen"/>
      <selection pane="bottomLeft"/>
    </sheetView>
  </sheetViews>
  <sheetFormatPr defaultColWidth="0" defaultRowHeight="12.75" zeroHeight="1" x14ac:dyDescent="0.2"/>
  <cols>
    <col min="1" max="13" width="9.28515625" customWidth="1"/>
    <col min="14" max="14" width="22.7109375" customWidth="1"/>
  </cols>
  <sheetData>
    <row r="1" spans="1:14" x14ac:dyDescent="0.2">
      <c r="A1" s="2" t="s">
        <v>60</v>
      </c>
      <c r="B1" s="3"/>
      <c r="C1" s="3"/>
      <c r="D1" s="3"/>
      <c r="E1" s="3"/>
      <c r="F1" s="3"/>
      <c r="G1" s="3"/>
      <c r="H1" s="3"/>
      <c r="I1" s="3"/>
      <c r="J1" s="3"/>
      <c r="K1" s="3"/>
      <c r="L1" s="3"/>
      <c r="M1" s="3"/>
      <c r="N1" s="27"/>
    </row>
    <row r="2" spans="1:14" ht="12.75" customHeight="1" x14ac:dyDescent="0.2">
      <c r="A2" s="32" t="s">
        <v>61</v>
      </c>
      <c r="B2" s="33"/>
      <c r="C2" s="33"/>
      <c r="D2" s="33"/>
      <c r="E2" s="33"/>
      <c r="F2" s="33"/>
      <c r="G2" s="33"/>
      <c r="H2" s="33"/>
      <c r="I2" s="33"/>
      <c r="J2" s="33"/>
      <c r="K2" s="33"/>
      <c r="L2" s="33"/>
      <c r="M2" s="33"/>
      <c r="N2" s="34"/>
    </row>
    <row r="3" spans="1:14" s="37" customFormat="1" ht="12.75" customHeight="1" x14ac:dyDescent="0.2">
      <c r="A3" s="45" t="s">
        <v>62</v>
      </c>
      <c r="B3" s="35"/>
      <c r="C3" s="35"/>
      <c r="D3" s="35"/>
      <c r="E3" s="35"/>
      <c r="F3" s="35"/>
      <c r="G3" s="35"/>
      <c r="H3" s="35"/>
      <c r="I3" s="35"/>
      <c r="J3" s="35"/>
      <c r="K3" s="35"/>
      <c r="L3" s="35"/>
      <c r="M3" s="35"/>
      <c r="N3" s="36"/>
    </row>
    <row r="4" spans="1:14" s="37" customFormat="1" x14ac:dyDescent="0.2">
      <c r="A4" s="28" t="s">
        <v>63</v>
      </c>
      <c r="B4" s="38"/>
      <c r="C4" s="38"/>
      <c r="D4" s="38"/>
      <c r="E4" s="38"/>
      <c r="F4" s="38"/>
      <c r="G4" s="38"/>
      <c r="H4" s="38"/>
      <c r="I4" s="38"/>
      <c r="J4" s="38"/>
      <c r="K4" s="38"/>
      <c r="L4" s="38"/>
      <c r="M4" s="38"/>
      <c r="N4" s="39"/>
    </row>
    <row r="5" spans="1:14" s="37" customFormat="1" x14ac:dyDescent="0.2">
      <c r="A5" s="28" t="s">
        <v>64</v>
      </c>
      <c r="B5" s="38"/>
      <c r="C5" s="38"/>
      <c r="D5" s="38"/>
      <c r="E5" s="38"/>
      <c r="F5" s="38"/>
      <c r="G5" s="38"/>
      <c r="H5" s="38"/>
      <c r="I5" s="38"/>
      <c r="J5" s="38"/>
      <c r="K5" s="38"/>
      <c r="L5" s="38"/>
      <c r="M5" s="38"/>
      <c r="N5" s="39"/>
    </row>
    <row r="6" spans="1:14" s="37" customFormat="1" x14ac:dyDescent="0.2">
      <c r="A6" s="28"/>
      <c r="B6" s="38"/>
      <c r="C6" s="38"/>
      <c r="D6" s="38"/>
      <c r="E6" s="38"/>
      <c r="F6" s="38"/>
      <c r="G6" s="38"/>
      <c r="H6" s="38"/>
      <c r="I6" s="38"/>
      <c r="J6" s="38"/>
      <c r="K6" s="38"/>
      <c r="L6" s="38"/>
      <c r="M6" s="38"/>
      <c r="N6" s="39"/>
    </row>
    <row r="7" spans="1:14" s="37" customFormat="1" x14ac:dyDescent="0.2">
      <c r="A7" s="28" t="s">
        <v>65</v>
      </c>
      <c r="B7" s="38"/>
      <c r="C7" s="38"/>
      <c r="D7" s="38"/>
      <c r="E7" s="38"/>
      <c r="F7" s="38"/>
      <c r="G7" s="38"/>
      <c r="H7" s="38"/>
      <c r="I7" s="38"/>
      <c r="J7" s="38"/>
      <c r="K7" s="38"/>
      <c r="L7" s="38"/>
      <c r="M7" s="38"/>
      <c r="N7" s="39"/>
    </row>
    <row r="8" spans="1:14" s="37" customFormat="1" x14ac:dyDescent="0.2">
      <c r="A8" s="28" t="s">
        <v>66</v>
      </c>
      <c r="B8" s="38"/>
      <c r="C8" s="38"/>
      <c r="D8" s="38"/>
      <c r="E8" s="38"/>
      <c r="F8" s="38"/>
      <c r="G8" s="38"/>
      <c r="H8" s="38"/>
      <c r="I8" s="38"/>
      <c r="J8" s="38"/>
      <c r="K8" s="38"/>
      <c r="L8" s="38"/>
      <c r="M8" s="38"/>
      <c r="N8" s="39"/>
    </row>
    <row r="9" spans="1:14" s="37" customFormat="1" x14ac:dyDescent="0.2">
      <c r="A9" s="28" t="s">
        <v>67</v>
      </c>
      <c r="B9" s="38"/>
      <c r="C9" s="38"/>
      <c r="D9" s="38"/>
      <c r="E9" s="38"/>
      <c r="F9" s="38"/>
      <c r="G9" s="38"/>
      <c r="H9" s="38"/>
      <c r="I9" s="38"/>
      <c r="J9" s="38"/>
      <c r="K9" s="38"/>
      <c r="L9" s="38"/>
      <c r="M9" s="38"/>
      <c r="N9" s="39"/>
    </row>
    <row r="10" spans="1:14" s="37" customFormat="1" x14ac:dyDescent="0.2">
      <c r="A10" s="28"/>
      <c r="B10" s="38"/>
      <c r="C10" s="38"/>
      <c r="D10" s="38"/>
      <c r="E10" s="38"/>
      <c r="F10" s="38"/>
      <c r="G10" s="38"/>
      <c r="H10" s="38"/>
      <c r="I10" s="38"/>
      <c r="J10" s="38"/>
      <c r="K10" s="38"/>
      <c r="L10" s="38"/>
      <c r="M10" s="38"/>
      <c r="N10" s="39"/>
    </row>
    <row r="11" spans="1:14" s="37" customFormat="1" x14ac:dyDescent="0.2">
      <c r="A11" s="4" t="s">
        <v>68</v>
      </c>
      <c r="B11" s="38"/>
      <c r="C11" s="38"/>
      <c r="D11" s="38"/>
      <c r="E11" s="38"/>
      <c r="F11" s="38"/>
      <c r="G11" s="38"/>
      <c r="H11" s="38"/>
      <c r="I11" s="38"/>
      <c r="J11" s="38"/>
      <c r="K11" s="38"/>
      <c r="L11" s="38"/>
      <c r="M11" s="38"/>
      <c r="N11" s="39"/>
    </row>
    <row r="12" spans="1:14" s="37" customFormat="1" x14ac:dyDescent="0.2">
      <c r="A12" s="4" t="s">
        <v>69</v>
      </c>
      <c r="B12" s="38"/>
      <c r="C12" s="38"/>
      <c r="D12" s="38"/>
      <c r="E12" s="38"/>
      <c r="F12" s="38"/>
      <c r="G12" s="38"/>
      <c r="H12" s="38"/>
      <c r="I12" s="38"/>
      <c r="J12" s="38"/>
      <c r="K12" s="38"/>
      <c r="L12" s="38"/>
      <c r="M12" s="38"/>
      <c r="N12" s="39"/>
    </row>
    <row r="13" spans="1:14" s="37" customFormat="1" x14ac:dyDescent="0.2">
      <c r="A13" s="4" t="s">
        <v>70</v>
      </c>
      <c r="B13" s="38"/>
      <c r="C13" s="38"/>
      <c r="D13" s="38"/>
      <c r="E13" s="38"/>
      <c r="F13" s="38"/>
      <c r="G13" s="38"/>
      <c r="H13" s="38"/>
      <c r="I13" s="38"/>
      <c r="J13" s="38"/>
      <c r="K13" s="38"/>
      <c r="L13" s="38"/>
      <c r="M13" s="38"/>
      <c r="N13" s="39"/>
    </row>
    <row r="14" spans="1:14" s="37" customFormat="1" x14ac:dyDescent="0.2">
      <c r="A14" s="4" t="s">
        <v>71</v>
      </c>
      <c r="B14" s="38"/>
      <c r="C14" s="38"/>
      <c r="D14" s="38"/>
      <c r="E14" s="38"/>
      <c r="F14" s="38"/>
      <c r="G14" s="38"/>
      <c r="H14" s="38"/>
      <c r="I14" s="38"/>
      <c r="J14" s="38"/>
      <c r="K14" s="38"/>
      <c r="L14" s="38"/>
      <c r="M14" s="38"/>
      <c r="N14" s="39"/>
    </row>
    <row r="15" spans="1:14" s="37" customFormat="1" x14ac:dyDescent="0.2">
      <c r="A15" s="4" t="s">
        <v>72</v>
      </c>
      <c r="B15" s="38"/>
      <c r="C15" s="38"/>
      <c r="D15" s="38"/>
      <c r="E15" s="38"/>
      <c r="F15" s="38"/>
      <c r="G15" s="38"/>
      <c r="H15" s="38"/>
      <c r="I15" s="38"/>
      <c r="J15" s="38"/>
      <c r="K15" s="38"/>
      <c r="L15" s="38"/>
      <c r="M15" s="38"/>
      <c r="N15" s="39"/>
    </row>
    <row r="16" spans="1:14" s="37" customFormat="1" x14ac:dyDescent="0.2">
      <c r="A16" s="4" t="s">
        <v>73</v>
      </c>
      <c r="B16" s="38"/>
      <c r="C16" s="38"/>
      <c r="D16" s="38"/>
      <c r="E16" s="38"/>
      <c r="F16" s="38"/>
      <c r="G16" s="38"/>
      <c r="H16" s="38"/>
      <c r="I16" s="38"/>
      <c r="J16" s="38"/>
      <c r="K16" s="38"/>
      <c r="L16" s="38"/>
      <c r="M16" s="38"/>
      <c r="N16" s="39"/>
    </row>
    <row r="17" spans="1:14" s="37" customFormat="1" x14ac:dyDescent="0.2">
      <c r="A17" s="4" t="s">
        <v>74</v>
      </c>
      <c r="B17" s="38"/>
      <c r="C17" s="38"/>
      <c r="D17" s="38"/>
      <c r="E17" s="38"/>
      <c r="F17" s="38"/>
      <c r="G17" s="38"/>
      <c r="H17" s="38"/>
      <c r="I17" s="38"/>
      <c r="J17" s="38"/>
      <c r="K17" s="38"/>
      <c r="L17" s="38"/>
      <c r="M17" s="38"/>
      <c r="N17" s="39"/>
    </row>
    <row r="18" spans="1:14" x14ac:dyDescent="0.2">
      <c r="A18" s="51"/>
      <c r="B18" s="40"/>
      <c r="C18" s="40"/>
      <c r="D18" s="40"/>
      <c r="E18" s="40"/>
      <c r="F18" s="40"/>
      <c r="G18" s="40"/>
      <c r="H18" s="40"/>
      <c r="I18" s="40"/>
      <c r="J18" s="40"/>
      <c r="K18" s="40"/>
      <c r="L18" s="40"/>
      <c r="M18" s="40"/>
      <c r="N18" s="41"/>
    </row>
    <row r="19" spans="1:14" x14ac:dyDescent="0.2"/>
    <row r="20" spans="1:14" ht="12.75" customHeight="1" x14ac:dyDescent="0.2">
      <c r="A20" s="32" t="s">
        <v>75</v>
      </c>
      <c r="B20" s="33"/>
      <c r="C20" s="33"/>
      <c r="D20" s="33"/>
      <c r="E20" s="33"/>
      <c r="F20" s="33"/>
      <c r="G20" s="33"/>
      <c r="H20" s="33"/>
      <c r="I20" s="33"/>
      <c r="J20" s="33"/>
      <c r="K20" s="33"/>
      <c r="L20" s="33"/>
      <c r="M20" s="33"/>
      <c r="N20" s="34"/>
    </row>
    <row r="21" spans="1:14" ht="12.75" customHeight="1" x14ac:dyDescent="0.2">
      <c r="A21" s="42" t="s">
        <v>76</v>
      </c>
      <c r="B21" s="43"/>
      <c r="C21" s="44"/>
      <c r="D21" s="45" t="s">
        <v>77</v>
      </c>
      <c r="E21" s="46"/>
      <c r="F21" s="46"/>
      <c r="G21" s="46"/>
      <c r="H21" s="46"/>
      <c r="I21" s="46"/>
      <c r="J21" s="46"/>
      <c r="K21" s="46"/>
      <c r="L21" s="46"/>
      <c r="M21" s="46"/>
      <c r="N21" s="47"/>
    </row>
    <row r="22" spans="1:14" x14ac:dyDescent="0.2">
      <c r="A22" s="48"/>
      <c r="B22" s="49"/>
      <c r="C22" s="50"/>
      <c r="D22" s="51" t="s">
        <v>78</v>
      </c>
      <c r="E22" s="30"/>
      <c r="F22" s="30"/>
      <c r="G22" s="30"/>
      <c r="H22" s="30"/>
      <c r="I22" s="30"/>
      <c r="J22" s="30"/>
      <c r="K22" s="30"/>
      <c r="L22" s="30"/>
      <c r="M22" s="30"/>
      <c r="N22" s="31"/>
    </row>
    <row r="23" spans="1:14" ht="12.75" customHeight="1" x14ac:dyDescent="0.2">
      <c r="A23" s="52" t="s">
        <v>79</v>
      </c>
      <c r="B23" s="53"/>
      <c r="C23" s="54"/>
      <c r="D23" s="55" t="s">
        <v>80</v>
      </c>
      <c r="E23" s="56"/>
      <c r="F23" s="56"/>
      <c r="G23" s="56"/>
      <c r="H23" s="56"/>
      <c r="I23" s="56"/>
      <c r="J23" s="56"/>
      <c r="K23" s="56"/>
      <c r="L23" s="56"/>
      <c r="M23" s="56"/>
      <c r="N23" s="57"/>
    </row>
    <row r="24" spans="1:14" ht="12.75" customHeight="1" x14ac:dyDescent="0.2">
      <c r="A24" s="42" t="s">
        <v>81</v>
      </c>
      <c r="B24" s="43"/>
      <c r="C24" s="44"/>
      <c r="D24" s="45" t="s">
        <v>82</v>
      </c>
      <c r="E24" s="46"/>
      <c r="F24" s="46"/>
      <c r="G24" s="46"/>
      <c r="H24" s="46"/>
      <c r="I24" s="46"/>
      <c r="J24" s="46"/>
      <c r="K24" s="46"/>
      <c r="L24" s="46"/>
      <c r="M24" s="46"/>
      <c r="N24" s="47"/>
    </row>
    <row r="25" spans="1:14" ht="12.75" customHeight="1" x14ac:dyDescent="0.2">
      <c r="A25" s="42" t="s">
        <v>83</v>
      </c>
      <c r="B25" s="43"/>
      <c r="C25" s="44"/>
      <c r="D25" s="45" t="s">
        <v>84</v>
      </c>
      <c r="E25" s="46"/>
      <c r="F25" s="46"/>
      <c r="G25" s="46"/>
      <c r="H25" s="46"/>
      <c r="I25" s="46"/>
      <c r="J25" s="46"/>
      <c r="K25" s="46"/>
      <c r="L25" s="46"/>
      <c r="M25" s="46"/>
      <c r="N25" s="47"/>
    </row>
    <row r="26" spans="1:14" x14ac:dyDescent="0.2">
      <c r="A26" s="58"/>
      <c r="B26" s="59"/>
      <c r="C26" s="60"/>
      <c r="D26" s="28" t="s">
        <v>85</v>
      </c>
      <c r="E26" s="4"/>
      <c r="F26" s="4"/>
      <c r="G26" s="4"/>
      <c r="H26" s="4"/>
      <c r="I26" s="4"/>
      <c r="J26" s="4"/>
      <c r="K26" s="4"/>
      <c r="L26" s="4"/>
      <c r="M26" s="4"/>
      <c r="N26" s="29"/>
    </row>
    <row r="27" spans="1:14" ht="12.75" customHeight="1" x14ac:dyDescent="0.2">
      <c r="A27" s="48"/>
      <c r="B27" s="49"/>
      <c r="C27" s="50"/>
      <c r="D27" s="51" t="s">
        <v>86</v>
      </c>
      <c r="E27" s="30"/>
      <c r="F27" s="30"/>
      <c r="G27" s="30"/>
      <c r="H27" s="30"/>
      <c r="I27" s="30"/>
      <c r="J27" s="30"/>
      <c r="K27" s="30"/>
      <c r="L27" s="30"/>
      <c r="M27" s="30"/>
      <c r="N27" s="31"/>
    </row>
    <row r="28" spans="1:14" ht="12.75" customHeight="1" x14ac:dyDescent="0.2">
      <c r="A28" s="42" t="s">
        <v>87</v>
      </c>
      <c r="B28" s="43"/>
      <c r="C28" s="44"/>
      <c r="D28" s="45" t="s">
        <v>88</v>
      </c>
      <c r="E28" s="46"/>
      <c r="F28" s="46"/>
      <c r="G28" s="46"/>
      <c r="H28" s="46"/>
      <c r="I28" s="46"/>
      <c r="J28" s="46"/>
      <c r="K28" s="46"/>
      <c r="L28" s="46"/>
      <c r="M28" s="46"/>
      <c r="N28" s="47"/>
    </row>
    <row r="29" spans="1:14" x14ac:dyDescent="0.2">
      <c r="A29" s="48"/>
      <c r="B29" s="49"/>
      <c r="C29" s="50"/>
      <c r="D29" s="51" t="s">
        <v>89</v>
      </c>
      <c r="E29" s="30"/>
      <c r="F29" s="30"/>
      <c r="G29" s="30"/>
      <c r="H29" s="30"/>
      <c r="I29" s="30"/>
      <c r="J29" s="30"/>
      <c r="K29" s="30"/>
      <c r="L29" s="30"/>
      <c r="M29" s="30"/>
      <c r="N29" s="31"/>
    </row>
    <row r="30" spans="1:14" ht="12.75" customHeight="1" x14ac:dyDescent="0.2">
      <c r="A30" s="42" t="s">
        <v>90</v>
      </c>
      <c r="B30" s="43"/>
      <c r="C30" s="44"/>
      <c r="D30" s="45" t="s">
        <v>91</v>
      </c>
      <c r="E30" s="46"/>
      <c r="F30" s="46"/>
      <c r="G30" s="46"/>
      <c r="H30" s="46"/>
      <c r="I30" s="46"/>
      <c r="J30" s="46"/>
      <c r="K30" s="46"/>
      <c r="L30" s="46"/>
      <c r="M30" s="46"/>
      <c r="N30" s="47"/>
    </row>
    <row r="31" spans="1:14" x14ac:dyDescent="0.2">
      <c r="A31" s="48"/>
      <c r="B31" s="49"/>
      <c r="C31" s="50"/>
      <c r="D31" s="51" t="s">
        <v>92</v>
      </c>
      <c r="E31" s="30"/>
      <c r="F31" s="30"/>
      <c r="G31" s="30"/>
      <c r="H31" s="30"/>
      <c r="I31" s="30"/>
      <c r="J31" s="30"/>
      <c r="K31" s="30"/>
      <c r="L31" s="30"/>
      <c r="M31" s="30"/>
      <c r="N31" s="31"/>
    </row>
    <row r="32" spans="1:14" ht="12.75" customHeight="1" x14ac:dyDescent="0.2">
      <c r="A32" s="52" t="s">
        <v>93</v>
      </c>
      <c r="B32" s="53"/>
      <c r="C32" s="54"/>
      <c r="D32" s="55" t="s">
        <v>94</v>
      </c>
      <c r="E32" s="56"/>
      <c r="F32" s="56"/>
      <c r="G32" s="56"/>
      <c r="H32" s="56"/>
      <c r="I32" s="56"/>
      <c r="J32" s="56"/>
      <c r="K32" s="56"/>
      <c r="L32" s="56"/>
      <c r="M32" s="56"/>
      <c r="N32" s="57"/>
    </row>
    <row r="33" spans="1:25" ht="12.75" customHeight="1" x14ac:dyDescent="0.2">
      <c r="A33" s="42" t="s">
        <v>95</v>
      </c>
      <c r="B33" s="43"/>
      <c r="C33" s="44"/>
      <c r="D33" s="45" t="s">
        <v>96</v>
      </c>
      <c r="E33" s="46"/>
      <c r="F33" s="46"/>
      <c r="G33" s="46"/>
      <c r="H33" s="46"/>
      <c r="I33" s="46"/>
      <c r="J33" s="46"/>
      <c r="K33" s="46"/>
      <c r="L33" s="46"/>
      <c r="M33" s="46"/>
      <c r="N33" s="47"/>
    </row>
    <row r="34" spans="1:25" x14ac:dyDescent="0.2">
      <c r="A34" s="48"/>
      <c r="B34" s="49"/>
      <c r="C34" s="50"/>
      <c r="D34" s="51" t="s">
        <v>97</v>
      </c>
      <c r="E34" s="30"/>
      <c r="F34" s="30"/>
      <c r="G34" s="30"/>
      <c r="H34" s="30"/>
      <c r="I34" s="30"/>
      <c r="J34" s="30"/>
      <c r="K34" s="30"/>
      <c r="L34" s="30"/>
      <c r="M34" s="30"/>
      <c r="N34" s="31"/>
    </row>
    <row r="35" spans="1:25" ht="12.75" customHeight="1" x14ac:dyDescent="0.2">
      <c r="A35" s="42" t="s">
        <v>98</v>
      </c>
      <c r="B35" s="43"/>
      <c r="C35" s="44"/>
      <c r="D35" s="45" t="s">
        <v>99</v>
      </c>
      <c r="E35" s="46"/>
      <c r="F35" s="46"/>
      <c r="G35" s="46"/>
      <c r="H35" s="46"/>
      <c r="I35" s="46"/>
      <c r="J35" s="46"/>
      <c r="K35" s="46"/>
      <c r="L35" s="46"/>
      <c r="M35" s="46"/>
      <c r="N35" s="47"/>
    </row>
    <row r="36" spans="1:25" x14ac:dyDescent="0.2">
      <c r="A36" s="58"/>
      <c r="B36" s="59"/>
      <c r="C36" s="60"/>
      <c r="D36" s="28" t="s">
        <v>100</v>
      </c>
      <c r="E36" s="4"/>
      <c r="F36" s="4"/>
      <c r="G36" s="4"/>
      <c r="H36" s="4"/>
      <c r="I36" s="4"/>
      <c r="J36" s="4"/>
      <c r="K36" s="4"/>
      <c r="L36" s="4"/>
      <c r="M36" s="4"/>
      <c r="N36" s="29"/>
    </row>
    <row r="37" spans="1:25" x14ac:dyDescent="0.2">
      <c r="A37" s="58"/>
      <c r="B37" s="59"/>
      <c r="C37" s="60"/>
      <c r="D37" s="28" t="s">
        <v>101</v>
      </c>
      <c r="E37" s="4"/>
      <c r="F37" s="4"/>
      <c r="G37" s="4"/>
      <c r="H37" s="4"/>
      <c r="I37" s="4"/>
      <c r="J37" s="4"/>
      <c r="K37" s="4"/>
      <c r="L37" s="4"/>
      <c r="M37" s="4"/>
      <c r="N37" s="29"/>
    </row>
    <row r="38" spans="1:25" x14ac:dyDescent="0.2">
      <c r="A38" s="58"/>
      <c r="B38" s="59"/>
      <c r="C38" s="60"/>
      <c r="D38" s="28" t="s">
        <v>102</v>
      </c>
      <c r="E38" s="4"/>
      <c r="F38" s="4"/>
      <c r="G38" s="4"/>
      <c r="H38" s="4"/>
      <c r="I38" s="4"/>
      <c r="J38" s="4"/>
      <c r="K38" s="4"/>
      <c r="L38" s="4"/>
      <c r="M38" s="4"/>
      <c r="N38" s="29"/>
    </row>
    <row r="39" spans="1:25" x14ac:dyDescent="0.2">
      <c r="A39" s="48"/>
      <c r="B39" s="49"/>
      <c r="C39" s="50"/>
      <c r="D39" s="51" t="s">
        <v>103</v>
      </c>
      <c r="E39" s="30"/>
      <c r="F39" s="30"/>
      <c r="G39" s="30"/>
      <c r="H39" s="30"/>
      <c r="I39" s="30"/>
      <c r="J39" s="30"/>
      <c r="K39" s="30"/>
      <c r="L39" s="30"/>
      <c r="M39" s="30"/>
      <c r="N39" s="31"/>
    </row>
    <row r="40" spans="1:25" ht="12.75" customHeight="1" x14ac:dyDescent="0.2">
      <c r="A40" s="42" t="s">
        <v>104</v>
      </c>
      <c r="B40" s="43"/>
      <c r="C40" s="44"/>
      <c r="D40" s="45" t="s">
        <v>105</v>
      </c>
      <c r="E40" s="46"/>
      <c r="F40" s="46"/>
      <c r="G40" s="46"/>
      <c r="H40" s="46"/>
      <c r="I40" s="46"/>
      <c r="J40" s="46"/>
      <c r="K40" s="46"/>
      <c r="L40" s="46"/>
      <c r="M40" s="46"/>
      <c r="N40" s="47"/>
    </row>
    <row r="41" spans="1:25" x14ac:dyDescent="0.2">
      <c r="A41" s="58"/>
      <c r="B41" s="59"/>
      <c r="C41" s="60"/>
      <c r="D41" s="28" t="s">
        <v>106</v>
      </c>
      <c r="E41" s="4"/>
      <c r="F41" s="4"/>
      <c r="G41" s="4"/>
      <c r="H41" s="4"/>
      <c r="I41" s="4"/>
      <c r="J41" s="4"/>
      <c r="K41" s="4"/>
      <c r="L41" s="4"/>
      <c r="M41" s="4"/>
      <c r="N41" s="29"/>
    </row>
    <row r="42" spans="1:25" ht="12.75" customHeight="1" x14ac:dyDescent="0.2">
      <c r="A42" s="149" t="s">
        <v>107</v>
      </c>
      <c r="B42" s="120"/>
      <c r="C42" s="121"/>
      <c r="D42" s="251" t="s">
        <v>108</v>
      </c>
      <c r="E42" s="252"/>
      <c r="F42" s="252"/>
      <c r="G42" s="252"/>
      <c r="H42" s="252"/>
      <c r="I42" s="252"/>
      <c r="J42" s="252"/>
      <c r="K42" s="252"/>
      <c r="L42" s="252"/>
      <c r="M42" s="252"/>
      <c r="N42" s="253"/>
    </row>
    <row r="43" spans="1:25" x14ac:dyDescent="0.2">
      <c r="A43" s="122"/>
      <c r="B43" s="59"/>
      <c r="C43" s="123"/>
      <c r="D43" s="254"/>
      <c r="E43" s="255"/>
      <c r="F43" s="255"/>
      <c r="G43" s="255"/>
      <c r="H43" s="255"/>
      <c r="I43" s="255"/>
      <c r="J43" s="255"/>
      <c r="K43" s="255"/>
      <c r="L43" s="255"/>
      <c r="M43" s="255"/>
      <c r="N43" s="256"/>
    </row>
    <row r="44" spans="1:25" x14ac:dyDescent="0.2">
      <c r="A44" s="124"/>
      <c r="B44" s="125"/>
      <c r="C44" s="126"/>
      <c r="D44" s="257"/>
      <c r="E44" s="258"/>
      <c r="F44" s="258"/>
      <c r="G44" s="258"/>
      <c r="H44" s="258"/>
      <c r="I44" s="258"/>
      <c r="J44" s="258"/>
      <c r="K44" s="258"/>
      <c r="L44" s="258"/>
      <c r="M44" s="258"/>
      <c r="N44" s="259"/>
    </row>
    <row r="45" spans="1:25" s="146" customFormat="1" ht="12.75" customHeight="1" x14ac:dyDescent="0.2">
      <c r="A45" s="149" t="s">
        <v>109</v>
      </c>
      <c r="B45" s="120"/>
      <c r="C45" s="121"/>
      <c r="D45" s="251" t="s">
        <v>110</v>
      </c>
      <c r="E45" s="252"/>
      <c r="F45" s="252"/>
      <c r="G45" s="252"/>
      <c r="H45" s="252"/>
      <c r="I45" s="252"/>
      <c r="J45" s="252"/>
      <c r="K45" s="252"/>
      <c r="L45" s="252"/>
      <c r="M45" s="252"/>
      <c r="N45" s="253"/>
      <c r="O45" s="145"/>
      <c r="P45" s="145"/>
      <c r="Q45" s="145"/>
      <c r="R45" s="145"/>
      <c r="S45" s="145"/>
      <c r="T45" s="145"/>
      <c r="U45" s="145"/>
      <c r="V45" s="145"/>
      <c r="W45" s="145"/>
      <c r="X45" s="145"/>
      <c r="Y45" s="145"/>
    </row>
    <row r="46" spans="1:25" s="146" customFormat="1" ht="12.75" customHeight="1" x14ac:dyDescent="0.2">
      <c r="A46" s="124"/>
      <c r="B46" s="125"/>
      <c r="C46" s="126"/>
      <c r="D46" s="257"/>
      <c r="E46" s="258"/>
      <c r="F46" s="258"/>
      <c r="G46" s="258"/>
      <c r="H46" s="258"/>
      <c r="I46" s="258"/>
      <c r="J46" s="258"/>
      <c r="K46" s="258"/>
      <c r="L46" s="258"/>
      <c r="M46" s="258"/>
      <c r="N46" s="259"/>
      <c r="O46" s="145"/>
      <c r="P46" s="145"/>
      <c r="Q46" s="145"/>
      <c r="R46" s="145"/>
      <c r="S46" s="145"/>
      <c r="T46" s="145"/>
      <c r="U46" s="145"/>
      <c r="V46" s="145"/>
      <c r="W46" s="145"/>
      <c r="X46" s="145"/>
      <c r="Y46" s="145"/>
    </row>
  </sheetData>
  <mergeCells count="2">
    <mergeCell ref="D42:N44"/>
    <mergeCell ref="D45:N46"/>
  </mergeCells>
  <phoneticPr fontId="1"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9999"/>
  <sheetViews>
    <sheetView showGridLines="0" zoomScaleNormal="100" workbookViewId="0">
      <pane xSplit="1" ySplit="2" topLeftCell="B3" activePane="bottomRight" state="frozen"/>
      <selection pane="topRight"/>
      <selection pane="bottomLeft"/>
      <selection pane="bottomRight"/>
    </sheetView>
  </sheetViews>
  <sheetFormatPr defaultColWidth="9.140625" defaultRowHeight="12.75" customHeight="1" zeroHeight="1" x14ac:dyDescent="0.2"/>
  <cols>
    <col min="1" max="1" width="10.28515625" style="133" customWidth="1"/>
    <col min="2" max="2" width="8.7109375" style="133" customWidth="1"/>
    <col min="3" max="3" width="18.7109375" style="133" customWidth="1"/>
    <col min="4" max="4" width="14.28515625" style="133" customWidth="1"/>
    <col min="5" max="5" width="24.42578125" style="133" customWidth="1"/>
    <col min="6" max="6" width="38.7109375" style="133" customWidth="1"/>
    <col min="7" max="7" width="38" style="133" customWidth="1"/>
    <col min="8" max="8" width="22" style="133" customWidth="1"/>
    <col min="9" max="9" width="14.5703125" style="133" customWidth="1"/>
    <col min="10" max="10" width="23.28515625" style="133" customWidth="1"/>
    <col min="11" max="11" width="17.7109375" style="133" customWidth="1"/>
    <col min="12" max="12" width="15" style="139" customWidth="1"/>
    <col min="13" max="13" width="88.42578125" style="140" customWidth="1"/>
    <col min="14" max="16" width="9.140625" style="133" hidden="1" customWidth="1"/>
    <col min="17" max="17" width="8.7109375" hidden="1" customWidth="1"/>
    <col min="18" max="20" width="9.140625" style="133" hidden="1" customWidth="1"/>
    <col min="21" max="21" width="8.7109375" hidden="1" customWidth="1"/>
    <col min="22" max="24" width="9.140625" style="133" hidden="1" customWidth="1"/>
    <col min="25" max="25" width="8.7109375" hidden="1" customWidth="1"/>
    <col min="26" max="26" width="9.140625" style="133" hidden="1" customWidth="1"/>
    <col min="27" max="27" width="18.7109375" hidden="1" customWidth="1"/>
    <col min="28" max="16384" width="9.140625" style="133"/>
  </cols>
  <sheetData>
    <row r="1" spans="1:27" x14ac:dyDescent="0.2">
      <c r="A1" s="131" t="s">
        <v>53</v>
      </c>
      <c r="B1" s="177"/>
      <c r="C1" s="177"/>
      <c r="D1" s="177"/>
      <c r="E1" s="177"/>
      <c r="F1" s="177"/>
      <c r="G1" s="177"/>
      <c r="H1" s="177"/>
      <c r="I1" s="177"/>
      <c r="J1" s="177"/>
      <c r="K1" s="132"/>
      <c r="L1" s="132"/>
      <c r="M1" s="132"/>
      <c r="AA1" s="3"/>
    </row>
    <row r="2" spans="1:27" ht="25.5" x14ac:dyDescent="0.2">
      <c r="A2" s="195" t="s">
        <v>111</v>
      </c>
      <c r="B2" s="196" t="s">
        <v>112</v>
      </c>
      <c r="C2" s="196" t="s">
        <v>113</v>
      </c>
      <c r="D2" s="196" t="s">
        <v>114</v>
      </c>
      <c r="E2" s="196" t="s">
        <v>115</v>
      </c>
      <c r="F2" s="196" t="s">
        <v>116</v>
      </c>
      <c r="G2" s="196" t="s">
        <v>117</v>
      </c>
      <c r="H2" s="196" t="s">
        <v>118</v>
      </c>
      <c r="I2" s="196" t="s">
        <v>119</v>
      </c>
      <c r="J2" s="196" t="s">
        <v>120</v>
      </c>
      <c r="K2" s="197" t="s">
        <v>121</v>
      </c>
      <c r="L2" s="198" t="s">
        <v>122</v>
      </c>
      <c r="M2" s="198" t="s">
        <v>1625</v>
      </c>
      <c r="N2" s="199"/>
      <c r="O2" s="199"/>
      <c r="P2" s="199"/>
      <c r="Q2" s="200"/>
      <c r="R2" s="199"/>
      <c r="S2" s="199"/>
      <c r="T2" s="199"/>
      <c r="U2" s="200"/>
      <c r="V2" s="199"/>
      <c r="W2" s="199"/>
      <c r="X2" s="199"/>
      <c r="Y2" s="200"/>
      <c r="Z2" s="199"/>
      <c r="AA2" s="198" t="s">
        <v>123</v>
      </c>
    </row>
    <row r="3" spans="1:27" ht="190.15" customHeight="1" x14ac:dyDescent="0.2">
      <c r="A3" s="209" t="s">
        <v>124</v>
      </c>
      <c r="B3" s="210" t="s">
        <v>125</v>
      </c>
      <c r="C3" s="210" t="s">
        <v>126</v>
      </c>
      <c r="D3" s="211" t="s">
        <v>127</v>
      </c>
      <c r="E3" s="212" t="s">
        <v>128</v>
      </c>
      <c r="F3" s="213" t="s">
        <v>129</v>
      </c>
      <c r="G3" s="213" t="s">
        <v>130</v>
      </c>
      <c r="H3" s="214"/>
      <c r="I3" s="215"/>
      <c r="J3" s="214" t="s">
        <v>131</v>
      </c>
      <c r="K3" s="216" t="s">
        <v>132</v>
      </c>
      <c r="L3" s="214" t="s">
        <v>133</v>
      </c>
      <c r="M3" s="217" t="s">
        <v>134</v>
      </c>
      <c r="N3" s="231"/>
      <c r="O3" s="232"/>
      <c r="P3" s="231"/>
      <c r="Q3" s="231"/>
      <c r="R3" s="231"/>
      <c r="S3" s="232"/>
      <c r="T3" s="231"/>
      <c r="U3" s="231"/>
      <c r="V3" s="231"/>
      <c r="W3" s="233"/>
      <c r="X3" s="231"/>
      <c r="Y3" s="232"/>
      <c r="Z3" s="231"/>
      <c r="AA3" s="234">
        <f>IF(OR(I3="Fail",ISBLANK(I3)),INDEX('Issue Code Table'!C:C,MATCH(L:L,'Issue Code Table'!A:A,0)),IF(K3="Critical",6,IF(K3="Significant",5,IF(K3="Moderate",3,2))))</f>
        <v>6</v>
      </c>
    </row>
    <row r="4" spans="1:27" ht="204" x14ac:dyDescent="0.2">
      <c r="A4" s="218" t="s">
        <v>135</v>
      </c>
      <c r="B4" s="235" t="s">
        <v>136</v>
      </c>
      <c r="C4" s="235" t="s">
        <v>137</v>
      </c>
      <c r="D4" s="235" t="s">
        <v>138</v>
      </c>
      <c r="E4" s="236" t="s">
        <v>139</v>
      </c>
      <c r="F4" s="236" t="s">
        <v>140</v>
      </c>
      <c r="G4" s="236" t="s">
        <v>141</v>
      </c>
      <c r="H4" s="237"/>
      <c r="I4" s="219"/>
      <c r="J4" s="237"/>
      <c r="K4" s="238" t="s">
        <v>132</v>
      </c>
      <c r="L4" s="237" t="s">
        <v>142</v>
      </c>
      <c r="M4" s="220" t="s">
        <v>143</v>
      </c>
      <c r="N4" s="239"/>
      <c r="O4" s="239"/>
      <c r="P4" s="239"/>
      <c r="Q4" s="240"/>
      <c r="R4" s="239"/>
      <c r="S4" s="239"/>
      <c r="T4" s="239"/>
      <c r="U4" s="240"/>
      <c r="V4" s="239"/>
      <c r="W4" s="239"/>
      <c r="X4" s="239"/>
      <c r="Y4" s="240"/>
      <c r="Z4" s="239"/>
      <c r="AA4" s="234">
        <f>IF(OR(I4="Fail",ISBLANK(I4)),INDEX('Issue Code Table'!C:C,MATCH(L:L,'Issue Code Table'!A:A,0)),IF(K4="Critical",6,IF(K4="Significant",5,IF(K4="Moderate",3,2))))</f>
        <v>5</v>
      </c>
    </row>
    <row r="5" spans="1:27" ht="127.5" x14ac:dyDescent="0.2">
      <c r="A5" s="218" t="s">
        <v>144</v>
      </c>
      <c r="B5" s="235" t="s">
        <v>136</v>
      </c>
      <c r="C5" s="235" t="s">
        <v>137</v>
      </c>
      <c r="D5" s="235" t="s">
        <v>138</v>
      </c>
      <c r="E5" s="236" t="s">
        <v>145</v>
      </c>
      <c r="F5" s="236" t="s">
        <v>146</v>
      </c>
      <c r="G5" s="236" t="s">
        <v>147</v>
      </c>
      <c r="H5" s="237"/>
      <c r="I5" s="219"/>
      <c r="J5" s="237"/>
      <c r="K5" s="238" t="s">
        <v>132</v>
      </c>
      <c r="L5" s="237" t="s">
        <v>148</v>
      </c>
      <c r="M5" s="221" t="s">
        <v>149</v>
      </c>
      <c r="N5" s="239"/>
      <c r="O5" s="239"/>
      <c r="P5" s="239"/>
      <c r="Q5" s="240"/>
      <c r="R5" s="239"/>
      <c r="S5" s="239"/>
      <c r="T5" s="239"/>
      <c r="U5" s="240"/>
      <c r="V5" s="239"/>
      <c r="W5" s="239"/>
      <c r="X5" s="239"/>
      <c r="Y5" s="240"/>
      <c r="Z5" s="239"/>
      <c r="AA5" s="234">
        <f>IF(OR(I5="Fail",ISBLANK(I5)),INDEX('Issue Code Table'!C:C,MATCH(L:L,'Issue Code Table'!A:A,0)),IF(K5="Critical",6,IF(K5="Significant",5,IF(K5="Moderate",3,2))))</f>
        <v>5</v>
      </c>
    </row>
    <row r="6" spans="1:27" ht="122.45" customHeight="1" x14ac:dyDescent="0.2">
      <c r="A6" s="218" t="s">
        <v>150</v>
      </c>
      <c r="B6" s="235" t="s">
        <v>136</v>
      </c>
      <c r="C6" s="235" t="s">
        <v>137</v>
      </c>
      <c r="D6" s="235" t="s">
        <v>138</v>
      </c>
      <c r="E6" s="236" t="s">
        <v>151</v>
      </c>
      <c r="F6" s="236" t="s">
        <v>152</v>
      </c>
      <c r="G6" s="236" t="s">
        <v>153</v>
      </c>
      <c r="H6" s="237"/>
      <c r="I6" s="219"/>
      <c r="J6" s="237" t="s">
        <v>154</v>
      </c>
      <c r="K6" s="238" t="s">
        <v>132</v>
      </c>
      <c r="L6" s="237" t="s">
        <v>155</v>
      </c>
      <c r="M6" s="220" t="s">
        <v>156</v>
      </c>
      <c r="N6" s="239"/>
      <c r="O6" s="239"/>
      <c r="P6" s="239"/>
      <c r="Q6" s="240"/>
      <c r="R6" s="239"/>
      <c r="S6" s="239"/>
      <c r="T6" s="239"/>
      <c r="U6" s="240"/>
      <c r="V6" s="239"/>
      <c r="W6" s="239"/>
      <c r="X6" s="239"/>
      <c r="Y6" s="240"/>
      <c r="Z6" s="239"/>
      <c r="AA6" s="234">
        <f>IF(OR(I6="Fail",ISBLANK(I6)),INDEX('Issue Code Table'!C:C,MATCH(L:L,'Issue Code Table'!A:A,0)),IF(K6="Critical",6,IF(K6="Significant",5,IF(K6="Moderate",3,2))))</f>
        <v>6</v>
      </c>
    </row>
    <row r="7" spans="1:27" ht="216.75" x14ac:dyDescent="0.2">
      <c r="A7" s="218" t="s">
        <v>157</v>
      </c>
      <c r="B7" s="235" t="s">
        <v>136</v>
      </c>
      <c r="C7" s="235" t="s">
        <v>137</v>
      </c>
      <c r="D7" s="235" t="s">
        <v>138</v>
      </c>
      <c r="E7" s="236" t="s">
        <v>158</v>
      </c>
      <c r="F7" s="236" t="s">
        <v>159</v>
      </c>
      <c r="G7" s="236" t="s">
        <v>160</v>
      </c>
      <c r="H7" s="237"/>
      <c r="I7" s="219"/>
      <c r="J7" s="237" t="s">
        <v>161</v>
      </c>
      <c r="K7" s="238" t="s">
        <v>162</v>
      </c>
      <c r="L7" s="237" t="s">
        <v>163</v>
      </c>
      <c r="M7" s="221" t="s">
        <v>1681</v>
      </c>
      <c r="N7" s="239"/>
      <c r="O7" s="240"/>
      <c r="P7" s="239"/>
      <c r="Q7" s="239"/>
      <c r="R7" s="239"/>
      <c r="S7" s="240"/>
      <c r="T7" s="239"/>
      <c r="U7" s="239"/>
      <c r="V7" s="239"/>
      <c r="W7" s="241"/>
      <c r="X7" s="239"/>
      <c r="Y7" s="240"/>
      <c r="Z7" s="239"/>
      <c r="AA7" s="234" t="e">
        <f>IF(OR(I7="Fail",ISBLANK(I7)),INDEX('Issue Code Table'!C:C,MATCH(L:L,'Issue Code Table'!A:A,0)),IF(K7="Critical",6,IF(K7="Significant",5,IF(K7="Moderate",3,2))))</f>
        <v>#N/A</v>
      </c>
    </row>
    <row r="8" spans="1:27" ht="127.5" x14ac:dyDescent="0.2">
      <c r="A8" s="218" t="s">
        <v>164</v>
      </c>
      <c r="B8" s="235" t="s">
        <v>165</v>
      </c>
      <c r="C8" s="235" t="s">
        <v>166</v>
      </c>
      <c r="D8" s="235" t="s">
        <v>138</v>
      </c>
      <c r="E8" s="236" t="s">
        <v>167</v>
      </c>
      <c r="F8" s="236" t="s">
        <v>168</v>
      </c>
      <c r="G8" s="236" t="s">
        <v>169</v>
      </c>
      <c r="H8" s="237"/>
      <c r="I8" s="219"/>
      <c r="J8" s="237"/>
      <c r="K8" s="238" t="s">
        <v>132</v>
      </c>
      <c r="L8" s="237" t="s">
        <v>170</v>
      </c>
      <c r="M8" s="221" t="s">
        <v>171</v>
      </c>
      <c r="N8" s="239"/>
      <c r="O8" s="239"/>
      <c r="P8" s="239"/>
      <c r="Q8" s="240"/>
      <c r="R8" s="239"/>
      <c r="S8" s="239"/>
      <c r="T8" s="239"/>
      <c r="U8" s="240"/>
      <c r="V8" s="239"/>
      <c r="W8" s="239"/>
      <c r="X8" s="239"/>
      <c r="Y8" s="240"/>
      <c r="Z8" s="239"/>
      <c r="AA8" s="234">
        <f>IF(OR(I8="Fail",ISBLANK(I8)),INDEX('Issue Code Table'!C:C,MATCH(L:L,'Issue Code Table'!A:A,0)),IF(K8="Critical",6,IF(K8="Significant",5,IF(K8="Moderate",3,2))))</f>
        <v>5</v>
      </c>
    </row>
    <row r="9" spans="1:27" ht="229.5" x14ac:dyDescent="0.2">
      <c r="A9" s="218" t="s">
        <v>172</v>
      </c>
      <c r="B9" s="235" t="s">
        <v>173</v>
      </c>
      <c r="C9" s="235" t="s">
        <v>174</v>
      </c>
      <c r="D9" s="235" t="s">
        <v>138</v>
      </c>
      <c r="E9" s="236" t="s">
        <v>175</v>
      </c>
      <c r="F9" s="236" t="s">
        <v>176</v>
      </c>
      <c r="G9" s="236" t="s">
        <v>177</v>
      </c>
      <c r="H9" s="237"/>
      <c r="I9" s="219"/>
      <c r="J9" s="237"/>
      <c r="K9" s="238" t="s">
        <v>178</v>
      </c>
      <c r="L9" s="237" t="s">
        <v>179</v>
      </c>
      <c r="M9" s="222" t="s">
        <v>180</v>
      </c>
      <c r="N9" s="239"/>
      <c r="O9" s="239"/>
      <c r="P9" s="239"/>
      <c r="Q9" s="240"/>
      <c r="R9" s="239"/>
      <c r="S9" s="239"/>
      <c r="T9" s="239"/>
      <c r="U9" s="240"/>
      <c r="V9" s="239"/>
      <c r="W9" s="239"/>
      <c r="X9" s="239"/>
      <c r="Y9" s="240"/>
      <c r="Z9" s="239"/>
      <c r="AA9" s="234">
        <f>IF(OR(I9="Fail",ISBLANK(I9)),INDEX('Issue Code Table'!C:C,MATCH(L:L,'Issue Code Table'!A:A,0)),IF(K9="Critical",6,IF(K9="Significant",5,IF(K9="Moderate",3,2))))</f>
        <v>2</v>
      </c>
    </row>
    <row r="10" spans="1:27" ht="191.25" x14ac:dyDescent="0.2">
      <c r="A10" s="218" t="s">
        <v>181</v>
      </c>
      <c r="B10" s="235" t="s">
        <v>182</v>
      </c>
      <c r="C10" s="235" t="s">
        <v>183</v>
      </c>
      <c r="D10" s="235" t="s">
        <v>138</v>
      </c>
      <c r="E10" s="236" t="s">
        <v>184</v>
      </c>
      <c r="F10" s="236" t="s">
        <v>185</v>
      </c>
      <c r="G10" s="236" t="s">
        <v>186</v>
      </c>
      <c r="H10" s="237"/>
      <c r="I10" s="219"/>
      <c r="J10" s="237"/>
      <c r="K10" s="238" t="s">
        <v>178</v>
      </c>
      <c r="L10" s="237" t="s">
        <v>187</v>
      </c>
      <c r="M10" s="220" t="s">
        <v>188</v>
      </c>
      <c r="N10" s="239"/>
      <c r="O10" s="239"/>
      <c r="P10" s="239"/>
      <c r="Q10" s="240"/>
      <c r="R10" s="239"/>
      <c r="S10" s="239"/>
      <c r="T10" s="239"/>
      <c r="U10" s="240"/>
      <c r="V10" s="239"/>
      <c r="W10" s="239"/>
      <c r="X10" s="239"/>
      <c r="Y10" s="240"/>
      <c r="Z10" s="239"/>
      <c r="AA10" s="234" t="e">
        <f>IF(OR(I10="Fail",ISBLANK(I10)),INDEX('Issue Code Table'!C:C,MATCH(L:L,'Issue Code Table'!A:A,0)),IF(K10="Critical",6,IF(K10="Significant",5,IF(K10="Moderate",3,2))))</f>
        <v>#N/A</v>
      </c>
    </row>
    <row r="11" spans="1:27" ht="216.75" x14ac:dyDescent="0.2">
      <c r="A11" s="218" t="s">
        <v>189</v>
      </c>
      <c r="B11" s="235" t="s">
        <v>190</v>
      </c>
      <c r="C11" s="235" t="s">
        <v>191</v>
      </c>
      <c r="D11" s="235" t="s">
        <v>138</v>
      </c>
      <c r="E11" s="236" t="s">
        <v>192</v>
      </c>
      <c r="F11" s="236" t="s">
        <v>193</v>
      </c>
      <c r="G11" s="236" t="s">
        <v>194</v>
      </c>
      <c r="H11" s="237"/>
      <c r="I11" s="219"/>
      <c r="J11" s="237"/>
      <c r="K11" s="238" t="s">
        <v>178</v>
      </c>
      <c r="L11" s="237" t="s">
        <v>195</v>
      </c>
      <c r="M11" s="220" t="s">
        <v>196</v>
      </c>
      <c r="N11" s="239"/>
      <c r="O11" s="239"/>
      <c r="P11" s="239"/>
      <c r="Q11" s="240"/>
      <c r="R11" s="239"/>
      <c r="S11" s="239"/>
      <c r="T11" s="239"/>
      <c r="U11" s="240"/>
      <c r="V11" s="239"/>
      <c r="W11" s="239"/>
      <c r="X11" s="239"/>
      <c r="Y11" s="240"/>
      <c r="Z11" s="239"/>
      <c r="AA11" s="234" t="e">
        <f>IF(OR(I11="Fail",ISBLANK(I11)),INDEX('Issue Code Table'!C:C,MATCH(L:L,'Issue Code Table'!A:A,0)),IF(K11="Critical",6,IF(K11="Significant",5,IF(K11="Moderate",3,2))))</f>
        <v>#N/A</v>
      </c>
    </row>
    <row r="12" spans="1:27" ht="165.75" x14ac:dyDescent="0.2">
      <c r="A12" s="218" t="s">
        <v>197</v>
      </c>
      <c r="B12" s="235" t="s">
        <v>198</v>
      </c>
      <c r="C12" s="235" t="s">
        <v>199</v>
      </c>
      <c r="D12" s="235" t="s">
        <v>138</v>
      </c>
      <c r="E12" s="236" t="s">
        <v>200</v>
      </c>
      <c r="F12" s="236" t="s">
        <v>201</v>
      </c>
      <c r="G12" s="236" t="s">
        <v>202</v>
      </c>
      <c r="H12" s="237"/>
      <c r="I12" s="219"/>
      <c r="J12" s="237"/>
      <c r="K12" s="238" t="s">
        <v>178</v>
      </c>
      <c r="L12" s="237" t="s">
        <v>203</v>
      </c>
      <c r="M12" s="220" t="s">
        <v>204</v>
      </c>
      <c r="N12" s="239"/>
      <c r="O12" s="239"/>
      <c r="P12" s="239"/>
      <c r="Q12" s="240"/>
      <c r="R12" s="239"/>
      <c r="S12" s="239"/>
      <c r="T12" s="239"/>
      <c r="U12" s="240"/>
      <c r="V12" s="239"/>
      <c r="W12" s="239"/>
      <c r="X12" s="239"/>
      <c r="Y12" s="240"/>
      <c r="Z12" s="239"/>
      <c r="AA12" s="234" t="e">
        <f>IF(OR(I12="Fail",ISBLANK(I12)),INDEX('Issue Code Table'!C:C,MATCH(L:L,'Issue Code Table'!A:A,0)),IF(K12="Critical",6,IF(K12="Significant",5,IF(K12="Moderate",3,2))))</f>
        <v>#N/A</v>
      </c>
    </row>
    <row r="13" spans="1:27" ht="342.6" customHeight="1" x14ac:dyDescent="0.2">
      <c r="A13" s="218" t="s">
        <v>205</v>
      </c>
      <c r="B13" s="235" t="s">
        <v>190</v>
      </c>
      <c r="C13" s="235" t="s">
        <v>191</v>
      </c>
      <c r="D13" s="235" t="s">
        <v>138</v>
      </c>
      <c r="E13" s="236" t="s">
        <v>206</v>
      </c>
      <c r="F13" s="236" t="s">
        <v>207</v>
      </c>
      <c r="G13" s="236" t="s">
        <v>208</v>
      </c>
      <c r="H13" s="237"/>
      <c r="I13" s="219"/>
      <c r="J13" s="237"/>
      <c r="K13" s="238" t="s">
        <v>178</v>
      </c>
      <c r="L13" s="237" t="s">
        <v>209</v>
      </c>
      <c r="M13" s="220" t="s">
        <v>210</v>
      </c>
      <c r="N13" s="239"/>
      <c r="O13" s="239"/>
      <c r="P13" s="239"/>
      <c r="Q13" s="240"/>
      <c r="R13" s="239"/>
      <c r="S13" s="239"/>
      <c r="T13" s="239"/>
      <c r="U13" s="240"/>
      <c r="V13" s="239"/>
      <c r="W13" s="239"/>
      <c r="X13" s="239"/>
      <c r="Y13" s="240"/>
      <c r="Z13" s="239"/>
      <c r="AA13" s="234" t="e">
        <f>IF(OR(I13="Fail",ISBLANK(I13)),INDEX('Issue Code Table'!C:C,MATCH(L:L,'Issue Code Table'!A:A,0)),IF(K13="Critical",6,IF(K13="Significant",5,IF(K13="Moderate",3,2))))</f>
        <v>#N/A</v>
      </c>
    </row>
    <row r="14" spans="1:27" ht="122.45" customHeight="1" x14ac:dyDescent="0.2">
      <c r="A14" s="218" t="s">
        <v>211</v>
      </c>
      <c r="B14" s="235" t="s">
        <v>212</v>
      </c>
      <c r="C14" s="235" t="s">
        <v>213</v>
      </c>
      <c r="D14" s="235" t="s">
        <v>138</v>
      </c>
      <c r="E14" s="236" t="s">
        <v>214</v>
      </c>
      <c r="F14" s="236" t="s">
        <v>215</v>
      </c>
      <c r="G14" s="236" t="s">
        <v>216</v>
      </c>
      <c r="H14" s="237"/>
      <c r="I14" s="219"/>
      <c r="J14" s="237"/>
      <c r="K14" s="238" t="s">
        <v>178</v>
      </c>
      <c r="L14" s="237" t="s">
        <v>217</v>
      </c>
      <c r="M14" s="220" t="s">
        <v>218</v>
      </c>
      <c r="N14" s="239"/>
      <c r="O14" s="239"/>
      <c r="P14" s="239"/>
      <c r="Q14" s="240"/>
      <c r="R14" s="239"/>
      <c r="S14" s="239"/>
      <c r="T14" s="239"/>
      <c r="U14" s="240"/>
      <c r="V14" s="239"/>
      <c r="W14" s="239"/>
      <c r="X14" s="239"/>
      <c r="Y14" s="240"/>
      <c r="Z14" s="239"/>
      <c r="AA14" s="234">
        <f>IF(OR(I14="Fail",ISBLANK(I14)),INDEX('Issue Code Table'!C:C,MATCH(L:L,'Issue Code Table'!A:A,0)),IF(K14="Critical",6,IF(K14="Significant",5,IF(K14="Moderate",3,2))))</f>
        <v>4</v>
      </c>
    </row>
    <row r="15" spans="1:27" ht="369.75" x14ac:dyDescent="0.2">
      <c r="A15" s="218" t="s">
        <v>219</v>
      </c>
      <c r="B15" s="235" t="s">
        <v>220</v>
      </c>
      <c r="C15" s="235" t="s">
        <v>221</v>
      </c>
      <c r="D15" s="235" t="s">
        <v>138</v>
      </c>
      <c r="E15" s="236" t="s">
        <v>222</v>
      </c>
      <c r="F15" s="236" t="s">
        <v>1669</v>
      </c>
      <c r="G15" s="236" t="s">
        <v>223</v>
      </c>
      <c r="H15" s="237"/>
      <c r="I15" s="219"/>
      <c r="J15" s="237"/>
      <c r="K15" s="238" t="s">
        <v>162</v>
      </c>
      <c r="L15" s="237" t="s">
        <v>224</v>
      </c>
      <c r="M15" s="220" t="s">
        <v>225</v>
      </c>
      <c r="N15" s="239"/>
      <c r="O15" s="239"/>
      <c r="P15" s="239"/>
      <c r="Q15" s="240"/>
      <c r="R15" s="239"/>
      <c r="S15" s="239"/>
      <c r="T15" s="239"/>
      <c r="U15" s="240"/>
      <c r="V15" s="239"/>
      <c r="W15" s="239"/>
      <c r="X15" s="239"/>
      <c r="Y15" s="240"/>
      <c r="Z15" s="239"/>
      <c r="AA15" s="234" t="e">
        <f>IF(OR(I15="Fail",ISBLANK(I15)),INDEX('Issue Code Table'!C:C,MATCH(L:L,'Issue Code Table'!A:A,0)),IF(K15="Critical",6,IF(K15="Significant",5,IF(K15="Moderate",3,2))))</f>
        <v>#N/A</v>
      </c>
    </row>
    <row r="16" spans="1:27" ht="213.6" customHeight="1" x14ac:dyDescent="0.2">
      <c r="A16" s="218" t="s">
        <v>226</v>
      </c>
      <c r="B16" s="235" t="s">
        <v>227</v>
      </c>
      <c r="C16" s="235" t="s">
        <v>228</v>
      </c>
      <c r="D16" s="235" t="s">
        <v>138</v>
      </c>
      <c r="E16" s="236" t="s">
        <v>229</v>
      </c>
      <c r="F16" s="236" t="s">
        <v>230</v>
      </c>
      <c r="G16" s="236" t="s">
        <v>231</v>
      </c>
      <c r="H16" s="237"/>
      <c r="I16" s="219"/>
      <c r="J16" s="237"/>
      <c r="K16" s="238" t="s">
        <v>132</v>
      </c>
      <c r="L16" s="237" t="s">
        <v>232</v>
      </c>
      <c r="M16" s="221" t="s">
        <v>233</v>
      </c>
      <c r="N16" s="239"/>
      <c r="O16" s="239"/>
      <c r="P16" s="239"/>
      <c r="Q16" s="240"/>
      <c r="R16" s="239"/>
      <c r="S16" s="239"/>
      <c r="T16" s="239"/>
      <c r="U16" s="240"/>
      <c r="V16" s="239"/>
      <c r="W16" s="239"/>
      <c r="X16" s="239"/>
      <c r="Y16" s="240"/>
      <c r="Z16" s="239"/>
      <c r="AA16" s="234">
        <f>IF(OR(I16="Fail",ISBLANK(I16)),INDEX('Issue Code Table'!C:C,MATCH(L:L,'Issue Code Table'!A:A,0)),IF(K16="Critical",6,IF(K16="Significant",5,IF(K16="Moderate",3,2))))</f>
        <v>5</v>
      </c>
    </row>
    <row r="17" spans="1:27" ht="191.25" x14ac:dyDescent="0.2">
      <c r="A17" s="218" t="s">
        <v>234</v>
      </c>
      <c r="B17" s="235" t="s">
        <v>235</v>
      </c>
      <c r="C17" s="235" t="s">
        <v>236</v>
      </c>
      <c r="D17" s="235" t="s">
        <v>138</v>
      </c>
      <c r="E17" s="236" t="s">
        <v>237</v>
      </c>
      <c r="F17" s="236" t="s">
        <v>238</v>
      </c>
      <c r="G17" s="236" t="s">
        <v>239</v>
      </c>
      <c r="H17" s="237"/>
      <c r="I17" s="219"/>
      <c r="J17" s="237"/>
      <c r="K17" s="238" t="s">
        <v>132</v>
      </c>
      <c r="L17" s="237" t="s">
        <v>240</v>
      </c>
      <c r="M17" s="220" t="s">
        <v>241</v>
      </c>
      <c r="N17" s="239"/>
      <c r="O17" s="239"/>
      <c r="P17" s="239"/>
      <c r="Q17" s="240"/>
      <c r="R17" s="239"/>
      <c r="S17" s="239"/>
      <c r="T17" s="239"/>
      <c r="U17" s="240"/>
      <c r="V17" s="239"/>
      <c r="W17" s="239"/>
      <c r="X17" s="239"/>
      <c r="Y17" s="240"/>
      <c r="Z17" s="239"/>
      <c r="AA17" s="234" t="e">
        <f>IF(OR(I17="Fail",ISBLANK(I17)),INDEX('Issue Code Table'!C:C,MATCH(L:L,'Issue Code Table'!A:A,0)),IF(K17="Critical",6,IF(K17="Significant",5,IF(K17="Moderate",3,2))))</f>
        <v>#N/A</v>
      </c>
    </row>
    <row r="18" spans="1:27" ht="127.5" x14ac:dyDescent="0.2">
      <c r="A18" s="218" t="s">
        <v>242</v>
      </c>
      <c r="B18" s="235" t="s">
        <v>198</v>
      </c>
      <c r="C18" s="235" t="s">
        <v>199</v>
      </c>
      <c r="D18" s="235" t="s">
        <v>138</v>
      </c>
      <c r="E18" s="236" t="s">
        <v>243</v>
      </c>
      <c r="F18" s="236" t="s">
        <v>244</v>
      </c>
      <c r="G18" s="236" t="s">
        <v>245</v>
      </c>
      <c r="H18" s="237"/>
      <c r="I18" s="219"/>
      <c r="J18" s="237"/>
      <c r="K18" s="238" t="s">
        <v>132</v>
      </c>
      <c r="L18" s="237" t="s">
        <v>246</v>
      </c>
      <c r="M18" s="221" t="s">
        <v>247</v>
      </c>
      <c r="N18" s="239"/>
      <c r="O18" s="239"/>
      <c r="P18" s="239"/>
      <c r="Q18" s="240"/>
      <c r="R18" s="239"/>
      <c r="S18" s="239"/>
      <c r="T18" s="239"/>
      <c r="U18" s="240"/>
      <c r="V18" s="239"/>
      <c r="W18" s="239"/>
      <c r="X18" s="239"/>
      <c r="Y18" s="240"/>
      <c r="Z18" s="239"/>
      <c r="AA18" s="234">
        <f>IF(OR(I18="Fail",ISBLANK(I18)),INDEX('Issue Code Table'!C:C,MATCH(L:L,'Issue Code Table'!A:A,0)),IF(K18="Critical",6,IF(K18="Significant",5,IF(K18="Moderate",3,2))))</f>
        <v>6</v>
      </c>
    </row>
    <row r="19" spans="1:27" ht="89.25" x14ac:dyDescent="0.2">
      <c r="A19" s="218" t="s">
        <v>248</v>
      </c>
      <c r="B19" s="235" t="s">
        <v>198</v>
      </c>
      <c r="C19" s="235" t="s">
        <v>199</v>
      </c>
      <c r="D19" s="235" t="s">
        <v>138</v>
      </c>
      <c r="E19" s="236" t="s">
        <v>249</v>
      </c>
      <c r="F19" s="236" t="s">
        <v>250</v>
      </c>
      <c r="G19" s="236" t="s">
        <v>251</v>
      </c>
      <c r="H19" s="237"/>
      <c r="I19" s="219"/>
      <c r="J19" s="237"/>
      <c r="K19" s="238" t="s">
        <v>132</v>
      </c>
      <c r="L19" s="237" t="s">
        <v>252</v>
      </c>
      <c r="M19" s="221" t="s">
        <v>253</v>
      </c>
      <c r="N19" s="239"/>
      <c r="O19" s="239"/>
      <c r="P19" s="239"/>
      <c r="Q19" s="240"/>
      <c r="R19" s="239"/>
      <c r="S19" s="239"/>
      <c r="T19" s="239"/>
      <c r="U19" s="240"/>
      <c r="V19" s="239"/>
      <c r="W19" s="239"/>
      <c r="X19" s="239"/>
      <c r="Y19" s="240"/>
      <c r="Z19" s="239"/>
      <c r="AA19" s="234">
        <f>IF(OR(I19="Fail",ISBLANK(I19)),INDEX('Issue Code Table'!C:C,MATCH(L:L,'Issue Code Table'!A:A,0)),IF(K19="Critical",6,IF(K19="Significant",5,IF(K19="Moderate",3,2))))</f>
        <v>5</v>
      </c>
    </row>
    <row r="20" spans="1:27" ht="243.6" customHeight="1" x14ac:dyDescent="0.2">
      <c r="A20" s="218" t="s">
        <v>254</v>
      </c>
      <c r="B20" s="235" t="s">
        <v>212</v>
      </c>
      <c r="C20" s="235" t="s">
        <v>213</v>
      </c>
      <c r="D20" s="235" t="s">
        <v>138</v>
      </c>
      <c r="E20" s="236" t="s">
        <v>255</v>
      </c>
      <c r="F20" s="236" t="s">
        <v>256</v>
      </c>
      <c r="G20" s="236" t="s">
        <v>257</v>
      </c>
      <c r="H20" s="237"/>
      <c r="I20" s="219"/>
      <c r="J20" s="237" t="s">
        <v>258</v>
      </c>
      <c r="K20" s="238" t="s">
        <v>132</v>
      </c>
      <c r="L20" s="237" t="s">
        <v>259</v>
      </c>
      <c r="M20" s="220" t="s">
        <v>260</v>
      </c>
      <c r="N20" s="239"/>
      <c r="O20" s="239"/>
      <c r="P20" s="239"/>
      <c r="Q20" s="240"/>
      <c r="R20" s="239"/>
      <c r="S20" s="239"/>
      <c r="T20" s="239"/>
      <c r="U20" s="240"/>
      <c r="V20" s="239"/>
      <c r="W20" s="239"/>
      <c r="X20" s="239"/>
      <c r="Y20" s="240"/>
      <c r="Z20" s="239"/>
      <c r="AA20" s="234" t="e">
        <f>IF(OR(I20="Fail",ISBLANK(I20)),INDEX('Issue Code Table'!C:C,MATCH(L:L,'Issue Code Table'!A:A,0)),IF(K20="Critical",6,IF(K20="Significant",5,IF(K20="Moderate",3,2))))</f>
        <v>#N/A</v>
      </c>
    </row>
    <row r="21" spans="1:27" ht="115.15" customHeight="1" x14ac:dyDescent="0.2">
      <c r="A21" s="218" t="s">
        <v>261</v>
      </c>
      <c r="B21" s="235" t="s">
        <v>212</v>
      </c>
      <c r="C21" s="235" t="s">
        <v>213</v>
      </c>
      <c r="D21" s="235" t="s">
        <v>138</v>
      </c>
      <c r="E21" s="236" t="s">
        <v>262</v>
      </c>
      <c r="F21" s="236" t="s">
        <v>263</v>
      </c>
      <c r="G21" s="236" t="s">
        <v>264</v>
      </c>
      <c r="H21" s="237"/>
      <c r="I21" s="219"/>
      <c r="J21" s="237" t="s">
        <v>265</v>
      </c>
      <c r="K21" s="238" t="s">
        <v>178</v>
      </c>
      <c r="L21" s="237" t="s">
        <v>266</v>
      </c>
      <c r="M21" s="220" t="s">
        <v>267</v>
      </c>
      <c r="N21" s="239"/>
      <c r="O21" s="239"/>
      <c r="P21" s="239"/>
      <c r="Q21" s="240"/>
      <c r="R21" s="239"/>
      <c r="S21" s="239"/>
      <c r="T21" s="239"/>
      <c r="U21" s="240"/>
      <c r="V21" s="239"/>
      <c r="W21" s="239"/>
      <c r="X21" s="239"/>
      <c r="Y21" s="240"/>
      <c r="Z21" s="239"/>
      <c r="AA21" s="234">
        <f>IF(OR(I21="Fail",ISBLANK(I21)),INDEX('Issue Code Table'!C:C,MATCH(L:L,'Issue Code Table'!A:A,0)),IF(K21="Critical",6,IF(K21="Significant",5,IF(K21="Moderate",3,2))))</f>
        <v>3</v>
      </c>
    </row>
    <row r="22" spans="1:27" ht="89.25" x14ac:dyDescent="0.2">
      <c r="A22" s="218" t="s">
        <v>268</v>
      </c>
      <c r="B22" s="235" t="s">
        <v>212</v>
      </c>
      <c r="C22" s="235" t="s">
        <v>213</v>
      </c>
      <c r="D22" s="235" t="s">
        <v>138</v>
      </c>
      <c r="E22" s="236" t="s">
        <v>269</v>
      </c>
      <c r="F22" s="236" t="s">
        <v>270</v>
      </c>
      <c r="G22" s="236" t="s">
        <v>271</v>
      </c>
      <c r="H22" s="237"/>
      <c r="I22" s="219"/>
      <c r="J22" s="237"/>
      <c r="K22" s="238" t="s">
        <v>132</v>
      </c>
      <c r="L22" s="237" t="s">
        <v>272</v>
      </c>
      <c r="M22" s="221" t="s">
        <v>273</v>
      </c>
      <c r="N22" s="239"/>
      <c r="O22" s="239"/>
      <c r="P22" s="239"/>
      <c r="Q22" s="240"/>
      <c r="R22" s="239"/>
      <c r="S22" s="239"/>
      <c r="T22" s="239"/>
      <c r="U22" s="240"/>
      <c r="V22" s="239"/>
      <c r="W22" s="239"/>
      <c r="X22" s="239"/>
      <c r="Y22" s="240"/>
      <c r="Z22" s="239"/>
      <c r="AA22" s="234">
        <f>IF(OR(I22="Fail",ISBLANK(I22)),INDEX('Issue Code Table'!C:C,MATCH(L:L,'Issue Code Table'!A:A,0)),IF(K22="Critical",6,IF(K22="Significant",5,IF(K22="Moderate",3,2))))</f>
        <v>5</v>
      </c>
    </row>
    <row r="23" spans="1:27" ht="344.25" x14ac:dyDescent="0.2">
      <c r="A23" s="218" t="s">
        <v>274</v>
      </c>
      <c r="B23" s="235" t="s">
        <v>275</v>
      </c>
      <c r="C23" s="235" t="s">
        <v>276</v>
      </c>
      <c r="D23" s="235" t="s">
        <v>138</v>
      </c>
      <c r="E23" s="236" t="s">
        <v>277</v>
      </c>
      <c r="F23" s="236" t="s">
        <v>278</v>
      </c>
      <c r="G23" s="236" t="s">
        <v>279</v>
      </c>
      <c r="H23" s="237"/>
      <c r="I23" s="219"/>
      <c r="J23" s="237" t="s">
        <v>280</v>
      </c>
      <c r="K23" s="238" t="s">
        <v>132</v>
      </c>
      <c r="L23" s="237" t="s">
        <v>281</v>
      </c>
      <c r="M23" s="220" t="s">
        <v>282</v>
      </c>
      <c r="N23" s="239"/>
      <c r="O23" s="239"/>
      <c r="P23" s="239"/>
      <c r="Q23" s="240"/>
      <c r="R23" s="239"/>
      <c r="S23" s="239"/>
      <c r="T23" s="239"/>
      <c r="U23" s="240"/>
      <c r="V23" s="239"/>
      <c r="W23" s="239"/>
      <c r="X23" s="239"/>
      <c r="Y23" s="240"/>
      <c r="Z23" s="239"/>
      <c r="AA23" s="234" t="e">
        <f>IF(OR(I23="Fail",ISBLANK(I23)),INDEX('Issue Code Table'!C:C,MATCH(L:L,'Issue Code Table'!A:A,0)),IF(K23="Critical",6,IF(K23="Significant",5,IF(K23="Moderate",3,2))))</f>
        <v>#N/A</v>
      </c>
    </row>
    <row r="24" spans="1:27" ht="140.25" x14ac:dyDescent="0.2">
      <c r="A24" s="218" t="s">
        <v>283</v>
      </c>
      <c r="B24" s="235" t="s">
        <v>284</v>
      </c>
      <c r="C24" s="235" t="s">
        <v>285</v>
      </c>
      <c r="D24" s="235" t="s">
        <v>138</v>
      </c>
      <c r="E24" s="236" t="s">
        <v>286</v>
      </c>
      <c r="F24" s="236" t="s">
        <v>287</v>
      </c>
      <c r="G24" s="236" t="s">
        <v>288</v>
      </c>
      <c r="H24" s="237"/>
      <c r="I24" s="219"/>
      <c r="J24" s="237" t="s">
        <v>289</v>
      </c>
      <c r="K24" s="238" t="s">
        <v>132</v>
      </c>
      <c r="L24" s="237" t="s">
        <v>290</v>
      </c>
      <c r="M24" s="221" t="s">
        <v>291</v>
      </c>
      <c r="N24" s="239"/>
      <c r="O24" s="239"/>
      <c r="P24" s="239"/>
      <c r="Q24" s="240"/>
      <c r="R24" s="239"/>
      <c r="S24" s="239"/>
      <c r="T24" s="239"/>
      <c r="U24" s="240"/>
      <c r="V24" s="239"/>
      <c r="W24" s="239"/>
      <c r="X24" s="239"/>
      <c r="Y24" s="240"/>
      <c r="Z24" s="239"/>
      <c r="AA24" s="234">
        <f>IF(OR(I24="Fail",ISBLANK(I24)),INDEX('Issue Code Table'!C:C,MATCH(L:L,'Issue Code Table'!A:A,0)),IF(K24="Critical",6,IF(K24="Significant",5,IF(K24="Moderate",3,2))))</f>
        <v>6</v>
      </c>
    </row>
    <row r="25" spans="1:27" customFormat="1" ht="234" customHeight="1" x14ac:dyDescent="0.2">
      <c r="A25" s="218" t="s">
        <v>292</v>
      </c>
      <c r="B25" s="237" t="s">
        <v>293</v>
      </c>
      <c r="C25" s="237" t="s">
        <v>294</v>
      </c>
      <c r="D25" s="235" t="s">
        <v>138</v>
      </c>
      <c r="E25" s="176" t="s">
        <v>295</v>
      </c>
      <c r="F25" s="237" t="s">
        <v>296</v>
      </c>
      <c r="G25" s="237" t="s">
        <v>297</v>
      </c>
      <c r="H25" s="237"/>
      <c r="I25" s="219"/>
      <c r="J25" s="237" t="s">
        <v>298</v>
      </c>
      <c r="K25" s="242" t="s">
        <v>132</v>
      </c>
      <c r="L25" s="237" t="s">
        <v>299</v>
      </c>
      <c r="M25" s="221" t="s">
        <v>300</v>
      </c>
      <c r="N25" s="243"/>
      <c r="O25" s="243"/>
      <c r="P25" s="243"/>
      <c r="Q25" s="243"/>
      <c r="R25" s="243"/>
      <c r="S25" s="243"/>
      <c r="T25" s="243"/>
      <c r="U25" s="240"/>
      <c r="V25" s="240"/>
      <c r="W25" s="240"/>
      <c r="X25" s="240"/>
      <c r="Y25" s="240"/>
      <c r="Z25" s="240"/>
      <c r="AA25" s="234" t="e">
        <f>IF(OR(I25="Fail",ISBLANK(I25)),INDEX('Issue Code Table'!C:C,MATCH(L:L,'Issue Code Table'!A:A,0)),IF(K25="Critical",6,IF(K25="Significant",5,IF(K25="Moderate",3,2))))</f>
        <v>#N/A</v>
      </c>
    </row>
    <row r="26" spans="1:27" customFormat="1" ht="369.75" x14ac:dyDescent="0.2">
      <c r="A26" s="218" t="s">
        <v>301</v>
      </c>
      <c r="B26" s="237" t="s">
        <v>302</v>
      </c>
      <c r="C26" s="237" t="s">
        <v>303</v>
      </c>
      <c r="D26" s="235" t="s">
        <v>138</v>
      </c>
      <c r="E26" s="237" t="s">
        <v>304</v>
      </c>
      <c r="F26" s="237" t="s">
        <v>1682</v>
      </c>
      <c r="G26" s="237" t="s">
        <v>305</v>
      </c>
      <c r="H26" s="237"/>
      <c r="I26" s="219"/>
      <c r="J26" s="244" t="s">
        <v>306</v>
      </c>
      <c r="K26" s="242" t="s">
        <v>132</v>
      </c>
      <c r="L26" s="245" t="s">
        <v>1624</v>
      </c>
      <c r="M26" s="220" t="s">
        <v>307</v>
      </c>
      <c r="N26" s="243"/>
      <c r="O26" s="243"/>
      <c r="P26" s="243"/>
      <c r="Q26" s="243"/>
      <c r="R26" s="243"/>
      <c r="S26" s="243"/>
      <c r="T26" s="243"/>
      <c r="U26" s="240"/>
      <c r="V26" s="240"/>
      <c r="W26" s="240"/>
      <c r="X26" s="240"/>
      <c r="Y26" s="240"/>
      <c r="Z26" s="240"/>
      <c r="AA26" s="234" t="e">
        <f>IF(OR(I26="Fail",ISBLANK(I26)),INDEX('Issue Code Table'!C:C,MATCH(L:L,'Issue Code Table'!A:A,0)),IF(K26="Critical",6,IF(K26="Significant",5,IF(K26="Moderate",3,2))))</f>
        <v>#N/A</v>
      </c>
    </row>
    <row r="27" spans="1:27" customFormat="1" ht="114.75" customHeight="1" x14ac:dyDescent="0.2">
      <c r="A27" s="218" t="s">
        <v>308</v>
      </c>
      <c r="B27" s="237" t="s">
        <v>302</v>
      </c>
      <c r="C27" s="237" t="s">
        <v>303</v>
      </c>
      <c r="D27" s="235" t="s">
        <v>138</v>
      </c>
      <c r="E27" s="237" t="s">
        <v>309</v>
      </c>
      <c r="F27" s="237" t="s">
        <v>310</v>
      </c>
      <c r="G27" s="237" t="s">
        <v>311</v>
      </c>
      <c r="H27" s="237"/>
      <c r="I27" s="219"/>
      <c r="J27" s="244"/>
      <c r="K27" s="242" t="s">
        <v>132</v>
      </c>
      <c r="L27" s="245" t="s">
        <v>312</v>
      </c>
      <c r="M27" s="220" t="s">
        <v>313</v>
      </c>
      <c r="N27" s="243"/>
      <c r="O27" s="243"/>
      <c r="P27" s="243"/>
      <c r="Q27" s="243"/>
      <c r="R27" s="243"/>
      <c r="S27" s="243"/>
      <c r="T27" s="243"/>
      <c r="U27" s="240"/>
      <c r="V27" s="240"/>
      <c r="W27" s="240"/>
      <c r="X27" s="240"/>
      <c r="Y27" s="240"/>
      <c r="Z27" s="240"/>
      <c r="AA27" s="234">
        <f>IF(OR(I27="Fail",ISBLANK(I27)),INDEX('Issue Code Table'!C:C,MATCH(L:L,'Issue Code Table'!A:A,0)),IF(K27="Critical",6,IF(K27="Significant",5,IF(K27="Moderate",3,2))))</f>
        <v>5</v>
      </c>
    </row>
    <row r="28" spans="1:27" customFormat="1" ht="114.75" customHeight="1" x14ac:dyDescent="0.2">
      <c r="A28" s="218" t="s">
        <v>314</v>
      </c>
      <c r="B28" s="237" t="s">
        <v>302</v>
      </c>
      <c r="C28" s="237" t="s">
        <v>303</v>
      </c>
      <c r="D28" s="235" t="s">
        <v>138</v>
      </c>
      <c r="E28" s="237" t="s">
        <v>315</v>
      </c>
      <c r="F28" s="237" t="s">
        <v>316</v>
      </c>
      <c r="G28" s="237" t="s">
        <v>317</v>
      </c>
      <c r="H28" s="237"/>
      <c r="I28" s="219"/>
      <c r="J28" s="244"/>
      <c r="K28" s="242" t="s">
        <v>132</v>
      </c>
      <c r="L28" s="245" t="s">
        <v>318</v>
      </c>
      <c r="M28" s="220" t="s">
        <v>319</v>
      </c>
      <c r="N28" s="243"/>
      <c r="O28" s="243"/>
      <c r="P28" s="243"/>
      <c r="Q28" s="243"/>
      <c r="R28" s="243"/>
      <c r="S28" s="243"/>
      <c r="T28" s="243"/>
      <c r="U28" s="240"/>
      <c r="V28" s="240"/>
      <c r="W28" s="240"/>
      <c r="X28" s="240"/>
      <c r="Y28" s="240"/>
      <c r="Z28" s="240"/>
      <c r="AA28" s="234">
        <f>IF(OR(I28="Fail",ISBLANK(I28)),INDEX('Issue Code Table'!C:C,MATCH(L:L,'Issue Code Table'!A:A,0)),IF(K28="Critical",6,IF(K28="Significant",5,IF(K28="Moderate",3,2))))</f>
        <v>6</v>
      </c>
    </row>
    <row r="29" spans="1:27" customFormat="1" ht="114.75" customHeight="1" x14ac:dyDescent="0.2">
      <c r="A29" s="218" t="s">
        <v>320</v>
      </c>
      <c r="B29" s="237" t="s">
        <v>302</v>
      </c>
      <c r="C29" s="237" t="s">
        <v>303</v>
      </c>
      <c r="D29" s="235" t="s">
        <v>321</v>
      </c>
      <c r="E29" s="237" t="s">
        <v>322</v>
      </c>
      <c r="F29" s="237" t="s">
        <v>323</v>
      </c>
      <c r="G29" s="237" t="s">
        <v>324</v>
      </c>
      <c r="H29" s="237"/>
      <c r="I29" s="219"/>
      <c r="J29" s="244"/>
      <c r="K29" s="242" t="s">
        <v>162</v>
      </c>
      <c r="L29" s="245" t="s">
        <v>325</v>
      </c>
      <c r="M29" s="220" t="s">
        <v>326</v>
      </c>
      <c r="N29" s="243"/>
      <c r="O29" s="243"/>
      <c r="P29" s="243"/>
      <c r="Q29" s="243"/>
      <c r="R29" s="243"/>
      <c r="S29" s="243"/>
      <c r="T29" s="243"/>
      <c r="U29" s="240"/>
      <c r="V29" s="240"/>
      <c r="W29" s="240"/>
      <c r="X29" s="240"/>
      <c r="Y29" s="240"/>
      <c r="Z29" s="240"/>
      <c r="AA29" s="234">
        <f>IF(OR(I29="Fail",ISBLANK(I29)),INDEX('Issue Code Table'!C:C,MATCH(L:L,'Issue Code Table'!A:A,0)),IF(K29="Critical",6,IF(K29="Significant",5,IF(K29="Moderate",3,2))))</f>
        <v>8</v>
      </c>
    </row>
    <row r="30" spans="1:27" customFormat="1" ht="114.75" customHeight="1" x14ac:dyDescent="0.2">
      <c r="A30" s="218" t="s">
        <v>327</v>
      </c>
      <c r="B30" s="237" t="s">
        <v>328</v>
      </c>
      <c r="C30" s="237" t="s">
        <v>329</v>
      </c>
      <c r="D30" s="235" t="s">
        <v>321</v>
      </c>
      <c r="E30" s="237" t="s">
        <v>330</v>
      </c>
      <c r="F30" s="237" t="s">
        <v>331</v>
      </c>
      <c r="G30" s="237" t="s">
        <v>332</v>
      </c>
      <c r="H30" s="237"/>
      <c r="I30" s="219"/>
      <c r="J30" s="244" t="s">
        <v>333</v>
      </c>
      <c r="K30" s="242" t="s">
        <v>132</v>
      </c>
      <c r="L30" s="245" t="s">
        <v>334</v>
      </c>
      <c r="M30" s="220" t="s">
        <v>335</v>
      </c>
      <c r="N30" s="243"/>
      <c r="O30" s="243"/>
      <c r="P30" s="243"/>
      <c r="Q30" s="243"/>
      <c r="R30" s="243"/>
      <c r="S30" s="243"/>
      <c r="T30" s="243"/>
      <c r="U30" s="240"/>
      <c r="V30" s="240"/>
      <c r="W30" s="240"/>
      <c r="X30" s="240"/>
      <c r="Y30" s="240"/>
      <c r="Z30" s="240"/>
      <c r="AA30" s="234">
        <f>IF(OR(I30="Fail",ISBLANK(I30)),INDEX('Issue Code Table'!C:C,MATCH(L:L,'Issue Code Table'!A:A,0)),IF(K30="Critical",6,IF(K30="Significant",5,IF(K30="Moderate",3,2))))</f>
        <v>7</v>
      </c>
    </row>
    <row r="31" spans="1:27" customFormat="1" ht="114.75" customHeight="1" x14ac:dyDescent="0.2">
      <c r="A31" s="218" t="s">
        <v>336</v>
      </c>
      <c r="B31" s="237" t="s">
        <v>328</v>
      </c>
      <c r="C31" s="237" t="s">
        <v>329</v>
      </c>
      <c r="D31" s="235" t="s">
        <v>321</v>
      </c>
      <c r="E31" s="237" t="s">
        <v>337</v>
      </c>
      <c r="F31" s="237" t="s">
        <v>338</v>
      </c>
      <c r="G31" s="237" t="s">
        <v>339</v>
      </c>
      <c r="H31" s="237"/>
      <c r="I31" s="219"/>
      <c r="J31" s="244" t="s">
        <v>340</v>
      </c>
      <c r="K31" s="242" t="s">
        <v>132</v>
      </c>
      <c r="L31" s="245" t="s">
        <v>341</v>
      </c>
      <c r="M31" s="220" t="s">
        <v>342</v>
      </c>
      <c r="N31" s="243"/>
      <c r="O31" s="243"/>
      <c r="P31" s="243"/>
      <c r="Q31" s="243"/>
      <c r="R31" s="243"/>
      <c r="S31" s="243"/>
      <c r="T31" s="243"/>
      <c r="U31" s="240"/>
      <c r="V31" s="240"/>
      <c r="W31" s="240"/>
      <c r="X31" s="240"/>
      <c r="Y31" s="240"/>
      <c r="Z31" s="240"/>
      <c r="AA31" s="234" t="e">
        <f>IF(OR(I31="Fail",ISBLANK(I31)),INDEX('Issue Code Table'!C:C,MATCH(L:L,'Issue Code Table'!A:A,0)),IF(K31="Critical",6,IF(K31="Significant",5,IF(K31="Moderate",3,2))))</f>
        <v>#N/A</v>
      </c>
    </row>
    <row r="32" spans="1:27" customFormat="1" ht="114.75" customHeight="1" x14ac:dyDescent="0.2">
      <c r="A32" s="218" t="s">
        <v>343</v>
      </c>
      <c r="B32" s="237" t="s">
        <v>328</v>
      </c>
      <c r="C32" s="237" t="s">
        <v>329</v>
      </c>
      <c r="D32" s="235" t="s">
        <v>321</v>
      </c>
      <c r="E32" s="237" t="s">
        <v>344</v>
      </c>
      <c r="F32" s="237" t="s">
        <v>345</v>
      </c>
      <c r="G32" s="237" t="s">
        <v>346</v>
      </c>
      <c r="H32" s="237"/>
      <c r="I32" s="219"/>
      <c r="J32" s="244"/>
      <c r="K32" s="242" t="s">
        <v>132</v>
      </c>
      <c r="L32" s="245" t="s">
        <v>347</v>
      </c>
      <c r="M32" s="220" t="s">
        <v>348</v>
      </c>
      <c r="N32" s="243"/>
      <c r="O32" s="243"/>
      <c r="P32" s="243"/>
      <c r="Q32" s="243"/>
      <c r="R32" s="243"/>
      <c r="S32" s="243"/>
      <c r="T32" s="243"/>
      <c r="U32" s="240"/>
      <c r="V32" s="240"/>
      <c r="W32" s="240"/>
      <c r="X32" s="240"/>
      <c r="Y32" s="240"/>
      <c r="Z32" s="240"/>
      <c r="AA32" s="234">
        <f>IF(OR(I32="Fail",ISBLANK(I32)),INDEX('Issue Code Table'!C:C,MATCH(L:L,'Issue Code Table'!A:A,0)),IF(K32="Critical",6,IF(K32="Significant",5,IF(K32="Moderate",3,2))))</f>
        <v>6</v>
      </c>
    </row>
    <row r="33" spans="1:27" customFormat="1" ht="114.75" customHeight="1" x14ac:dyDescent="0.2">
      <c r="A33" s="218" t="s">
        <v>349</v>
      </c>
      <c r="B33" s="237" t="s">
        <v>328</v>
      </c>
      <c r="C33" s="237" t="s">
        <v>329</v>
      </c>
      <c r="D33" s="235" t="s">
        <v>138</v>
      </c>
      <c r="E33" s="237" t="s">
        <v>350</v>
      </c>
      <c r="F33" s="237" t="s">
        <v>351</v>
      </c>
      <c r="G33" s="237" t="s">
        <v>352</v>
      </c>
      <c r="H33" s="237"/>
      <c r="I33" s="219"/>
      <c r="J33" s="244"/>
      <c r="K33" s="242" t="s">
        <v>132</v>
      </c>
      <c r="L33" s="245" t="s">
        <v>353</v>
      </c>
      <c r="M33" s="220" t="s">
        <v>354</v>
      </c>
      <c r="N33" s="243"/>
      <c r="O33" s="243"/>
      <c r="P33" s="243"/>
      <c r="Q33" s="243"/>
      <c r="R33" s="243"/>
      <c r="S33" s="243"/>
      <c r="T33" s="243"/>
      <c r="U33" s="240"/>
      <c r="V33" s="240"/>
      <c r="W33" s="240"/>
      <c r="X33" s="240"/>
      <c r="Y33" s="240"/>
      <c r="Z33" s="240"/>
      <c r="AA33" s="234" t="e">
        <f>IF(OR(I33="Fail",ISBLANK(I33)),INDEX('Issue Code Table'!C:C,MATCH(L:L,'Issue Code Table'!A:A,0)),IF(K33="Critical",6,IF(K33="Significant",5,IF(K33="Moderate",3,2))))</f>
        <v>#N/A</v>
      </c>
    </row>
    <row r="34" spans="1:27" customFormat="1" ht="114.75" customHeight="1" x14ac:dyDescent="0.2">
      <c r="A34" s="218" t="s">
        <v>355</v>
      </c>
      <c r="B34" s="237" t="s">
        <v>328</v>
      </c>
      <c r="C34" s="237" t="s">
        <v>329</v>
      </c>
      <c r="D34" s="235" t="s">
        <v>321</v>
      </c>
      <c r="E34" s="237" t="s">
        <v>356</v>
      </c>
      <c r="F34" s="237" t="s">
        <v>357</v>
      </c>
      <c r="G34" s="237" t="s">
        <v>358</v>
      </c>
      <c r="H34" s="237"/>
      <c r="I34" s="219"/>
      <c r="J34" s="244"/>
      <c r="K34" s="242" t="s">
        <v>132</v>
      </c>
      <c r="L34" s="245" t="s">
        <v>359</v>
      </c>
      <c r="M34" s="220" t="s">
        <v>360</v>
      </c>
      <c r="N34" s="243"/>
      <c r="O34" s="243"/>
      <c r="P34" s="243"/>
      <c r="Q34" s="243"/>
      <c r="R34" s="243"/>
      <c r="S34" s="243"/>
      <c r="T34" s="243"/>
      <c r="U34" s="240"/>
      <c r="V34" s="240"/>
      <c r="W34" s="240"/>
      <c r="X34" s="240"/>
      <c r="Y34" s="240"/>
      <c r="Z34" s="240"/>
      <c r="AA34" s="234" t="e">
        <f>IF(OR(I34="Fail",ISBLANK(I34)),INDEX('Issue Code Table'!C:C,MATCH(L:L,'Issue Code Table'!A:A,0)),IF(K34="Critical",6,IF(K34="Significant",5,IF(K34="Moderate",3,2))))</f>
        <v>#N/A</v>
      </c>
    </row>
    <row r="35" spans="1:27" customFormat="1" ht="114.75" customHeight="1" x14ac:dyDescent="0.2">
      <c r="A35" s="218" t="s">
        <v>361</v>
      </c>
      <c r="B35" s="237" t="s">
        <v>362</v>
      </c>
      <c r="C35" s="237" t="s">
        <v>363</v>
      </c>
      <c r="D35" s="235" t="s">
        <v>321</v>
      </c>
      <c r="E35" s="237" t="s">
        <v>364</v>
      </c>
      <c r="F35" s="237" t="s">
        <v>365</v>
      </c>
      <c r="G35" s="237" t="s">
        <v>366</v>
      </c>
      <c r="H35" s="237"/>
      <c r="I35" s="219"/>
      <c r="J35" s="244"/>
      <c r="K35" s="242" t="s">
        <v>132</v>
      </c>
      <c r="L35" s="245" t="s">
        <v>367</v>
      </c>
      <c r="M35" s="220" t="s">
        <v>368</v>
      </c>
      <c r="N35" s="243"/>
      <c r="O35" s="243"/>
      <c r="P35" s="243"/>
      <c r="Q35" s="243"/>
      <c r="R35" s="243"/>
      <c r="S35" s="243"/>
      <c r="T35" s="243"/>
      <c r="U35" s="240"/>
      <c r="V35" s="240"/>
      <c r="W35" s="240"/>
      <c r="X35" s="240"/>
      <c r="Y35" s="240"/>
      <c r="Z35" s="240"/>
      <c r="AA35" s="234">
        <f>IF(OR(I35="Fail",ISBLANK(I35)),INDEX('Issue Code Table'!C:C,MATCH(L:L,'Issue Code Table'!A:A,0)),IF(K35="Critical",6,IF(K35="Significant",5,IF(K35="Moderate",3,2))))</f>
        <v>7</v>
      </c>
    </row>
    <row r="36" spans="1:27" customFormat="1" ht="114.75" customHeight="1" x14ac:dyDescent="0.2">
      <c r="A36" s="218" t="s">
        <v>369</v>
      </c>
      <c r="B36" s="237" t="s">
        <v>370</v>
      </c>
      <c r="C36" s="237" t="s">
        <v>371</v>
      </c>
      <c r="D36" s="235" t="s">
        <v>127</v>
      </c>
      <c r="E36" s="237" t="s">
        <v>372</v>
      </c>
      <c r="F36" s="237" t="s">
        <v>373</v>
      </c>
      <c r="G36" s="237" t="s">
        <v>374</v>
      </c>
      <c r="H36" s="237"/>
      <c r="I36" s="219"/>
      <c r="J36" s="244"/>
      <c r="K36" s="242" t="s">
        <v>178</v>
      </c>
      <c r="L36" s="245" t="s">
        <v>375</v>
      </c>
      <c r="M36" s="220" t="s">
        <v>376</v>
      </c>
      <c r="N36" s="243"/>
      <c r="O36" s="243"/>
      <c r="P36" s="243"/>
      <c r="Q36" s="243"/>
      <c r="R36" s="243"/>
      <c r="S36" s="243"/>
      <c r="T36" s="243"/>
      <c r="U36" s="240"/>
      <c r="V36" s="240"/>
      <c r="W36" s="240"/>
      <c r="X36" s="240"/>
      <c r="Y36" s="240"/>
      <c r="Z36" s="240"/>
      <c r="AA36" s="234">
        <f>IF(OR(I36="Fail",ISBLANK(I36)),INDEX('Issue Code Table'!C:C,MATCH(L:L,'Issue Code Table'!A:A,0)),IF(K36="Critical",6,IF(K36="Significant",5,IF(K36="Moderate",3,2))))</f>
        <v>3</v>
      </c>
    </row>
    <row r="37" spans="1:27" customFormat="1" ht="331.5" x14ac:dyDescent="0.2">
      <c r="A37" s="218" t="s">
        <v>377</v>
      </c>
      <c r="B37" s="237" t="s">
        <v>378</v>
      </c>
      <c r="C37" s="237" t="s">
        <v>379</v>
      </c>
      <c r="D37" s="235" t="s">
        <v>138</v>
      </c>
      <c r="E37" s="237" t="s">
        <v>380</v>
      </c>
      <c r="F37" s="237" t="s">
        <v>1683</v>
      </c>
      <c r="G37" s="237" t="s">
        <v>381</v>
      </c>
      <c r="H37" s="237"/>
      <c r="I37" s="219"/>
      <c r="J37" s="237" t="s">
        <v>306</v>
      </c>
      <c r="K37" s="176" t="s">
        <v>132</v>
      </c>
      <c r="L37" s="245" t="s">
        <v>382</v>
      </c>
      <c r="M37" s="220" t="s">
        <v>383</v>
      </c>
      <c r="N37" s="243"/>
      <c r="O37" s="243"/>
      <c r="P37" s="243"/>
      <c r="Q37" s="243"/>
      <c r="R37" s="243"/>
      <c r="S37" s="243"/>
      <c r="T37" s="243"/>
      <c r="U37" s="243"/>
      <c r="V37" s="243"/>
      <c r="W37" s="241"/>
      <c r="X37" s="240"/>
      <c r="Y37" s="240"/>
      <c r="Z37" s="240"/>
      <c r="AA37" s="234" t="e">
        <f>IF(OR(I37="Fail",ISBLANK(I37)),INDEX('Issue Code Table'!C:C,MATCH(L:L,'Issue Code Table'!A:A,0)),IF(K37="Critical",6,IF(K37="Significant",5,IF(K37="Moderate",3,2))))</f>
        <v>#N/A</v>
      </c>
    </row>
    <row r="38" spans="1:27" customFormat="1" ht="89.25" x14ac:dyDescent="0.2">
      <c r="A38" s="218" t="s">
        <v>384</v>
      </c>
      <c r="B38" s="237" t="s">
        <v>385</v>
      </c>
      <c r="C38" s="237" t="s">
        <v>386</v>
      </c>
      <c r="D38" s="235" t="s">
        <v>138</v>
      </c>
      <c r="E38" s="237" t="s">
        <v>387</v>
      </c>
      <c r="F38" s="237" t="s">
        <v>388</v>
      </c>
      <c r="G38" s="237" t="s">
        <v>389</v>
      </c>
      <c r="H38" s="237"/>
      <c r="I38" s="219"/>
      <c r="J38" s="237"/>
      <c r="K38" s="176" t="s">
        <v>132</v>
      </c>
      <c r="L38" s="237" t="s">
        <v>390</v>
      </c>
      <c r="M38" s="223" t="s">
        <v>391</v>
      </c>
      <c r="N38" s="243"/>
      <c r="O38" s="243"/>
      <c r="P38" s="243"/>
      <c r="Q38" s="243"/>
      <c r="R38" s="243"/>
      <c r="S38" s="243"/>
      <c r="T38" s="243"/>
      <c r="U38" s="243"/>
      <c r="V38" s="243"/>
      <c r="W38" s="241"/>
      <c r="X38" s="240"/>
      <c r="Y38" s="240"/>
      <c r="Z38" s="240"/>
      <c r="AA38" s="234">
        <f>IF(OR(I38="Fail",ISBLANK(I38)),INDEX('Issue Code Table'!C:C,MATCH(L:L,'Issue Code Table'!A:A,0)),IF(K38="Critical",6,IF(K38="Significant",5,IF(K38="Moderate",3,2))))</f>
        <v>6</v>
      </c>
    </row>
    <row r="39" spans="1:27" customFormat="1" ht="165.75" x14ac:dyDescent="0.2">
      <c r="A39" s="218" t="s">
        <v>392</v>
      </c>
      <c r="B39" s="237" t="s">
        <v>393</v>
      </c>
      <c r="C39" s="237" t="s">
        <v>394</v>
      </c>
      <c r="D39" s="235" t="s">
        <v>138</v>
      </c>
      <c r="E39" s="237" t="s">
        <v>395</v>
      </c>
      <c r="F39" s="237" t="s">
        <v>396</v>
      </c>
      <c r="G39" s="246" t="s">
        <v>397</v>
      </c>
      <c r="H39" s="246"/>
      <c r="I39" s="219"/>
      <c r="J39" s="242"/>
      <c r="K39" s="176" t="s">
        <v>178</v>
      </c>
      <c r="L39" s="237" t="s">
        <v>398</v>
      </c>
      <c r="M39" s="222" t="s">
        <v>399</v>
      </c>
      <c r="N39" s="243"/>
      <c r="O39" s="243"/>
      <c r="P39" s="243"/>
      <c r="Q39" s="243"/>
      <c r="R39" s="243"/>
      <c r="S39" s="243"/>
      <c r="T39" s="243"/>
      <c r="U39" s="243"/>
      <c r="V39" s="243"/>
      <c r="W39" s="241"/>
      <c r="X39" s="240"/>
      <c r="Y39" s="240"/>
      <c r="Z39" s="240"/>
      <c r="AA39" s="234">
        <f>IF(OR(I39="Fail",ISBLANK(I39)),INDEX('Issue Code Table'!C:C,MATCH(L:L,'Issue Code Table'!A:A,0)),IF(K39="Critical",6,IF(K39="Significant",5,IF(K39="Moderate",3,2))))</f>
        <v>3</v>
      </c>
    </row>
    <row r="40" spans="1:27" ht="76.5" x14ac:dyDescent="0.2">
      <c r="A40" s="218" t="s">
        <v>400</v>
      </c>
      <c r="B40" s="237" t="s">
        <v>401</v>
      </c>
      <c r="C40" s="237" t="s">
        <v>402</v>
      </c>
      <c r="D40" s="235" t="s">
        <v>138</v>
      </c>
      <c r="E40" s="246" t="s">
        <v>403</v>
      </c>
      <c r="F40" s="237" t="s">
        <v>404</v>
      </c>
      <c r="G40" s="246" t="s">
        <v>405</v>
      </c>
      <c r="H40" s="246"/>
      <c r="I40" s="219"/>
      <c r="J40" s="242"/>
      <c r="K40" s="176" t="s">
        <v>178</v>
      </c>
      <c r="L40" s="237" t="s">
        <v>406</v>
      </c>
      <c r="M40" s="222" t="s">
        <v>1684</v>
      </c>
      <c r="N40" s="239"/>
      <c r="O40" s="239"/>
      <c r="P40" s="239"/>
      <c r="Q40" s="240"/>
      <c r="R40" s="239"/>
      <c r="S40" s="239"/>
      <c r="T40" s="239"/>
      <c r="U40" s="240"/>
      <c r="V40" s="239"/>
      <c r="W40" s="239"/>
      <c r="X40" s="239"/>
      <c r="Y40" s="240"/>
      <c r="Z40" s="239"/>
      <c r="AA40" s="234">
        <f>IF(OR(I40="Fail",ISBLANK(I40)),INDEX('Issue Code Table'!C:C,MATCH(L:L,'Issue Code Table'!A:A,0)),IF(K40="Critical",6,IF(K40="Significant",5,IF(K40="Moderate",3,2))))</f>
        <v>5</v>
      </c>
    </row>
    <row r="41" spans="1:27" ht="140.25" x14ac:dyDescent="0.2">
      <c r="A41" s="218" t="s">
        <v>407</v>
      </c>
      <c r="B41" s="237" t="s">
        <v>401</v>
      </c>
      <c r="C41" s="237" t="s">
        <v>402</v>
      </c>
      <c r="D41" s="235" t="s">
        <v>138</v>
      </c>
      <c r="E41" s="246" t="s">
        <v>408</v>
      </c>
      <c r="F41" s="237" t="s">
        <v>409</v>
      </c>
      <c r="G41" s="246" t="s">
        <v>410</v>
      </c>
      <c r="H41" s="246"/>
      <c r="I41" s="219"/>
      <c r="J41" s="242"/>
      <c r="K41" s="176" t="s">
        <v>178</v>
      </c>
      <c r="L41" s="237" t="s">
        <v>406</v>
      </c>
      <c r="M41" s="222" t="s">
        <v>1684</v>
      </c>
      <c r="N41" s="239"/>
      <c r="O41" s="239"/>
      <c r="P41" s="239"/>
      <c r="Q41" s="240"/>
      <c r="R41" s="239"/>
      <c r="S41" s="239"/>
      <c r="T41" s="239"/>
      <c r="U41" s="240"/>
      <c r="V41" s="239"/>
      <c r="W41" s="239"/>
      <c r="X41" s="239"/>
      <c r="Y41" s="240"/>
      <c r="Z41" s="239"/>
      <c r="AA41" s="234">
        <f>IF(OR(I41="Fail",ISBLANK(I41)),INDEX('Issue Code Table'!C:C,MATCH(L:L,'Issue Code Table'!A:A,0)),IF(K41="Critical",6,IF(K41="Significant",5,IF(K41="Moderate",3,2))))</f>
        <v>5</v>
      </c>
    </row>
    <row r="42" spans="1:27" ht="114.75" x14ac:dyDescent="0.2">
      <c r="A42" s="218" t="s">
        <v>411</v>
      </c>
      <c r="B42" s="237" t="s">
        <v>401</v>
      </c>
      <c r="C42" s="237" t="s">
        <v>402</v>
      </c>
      <c r="D42" s="235" t="s">
        <v>138</v>
      </c>
      <c r="E42" s="246" t="s">
        <v>412</v>
      </c>
      <c r="F42" s="237" t="s">
        <v>413</v>
      </c>
      <c r="G42" s="246" t="s">
        <v>414</v>
      </c>
      <c r="H42" s="246"/>
      <c r="I42" s="219"/>
      <c r="J42" s="242"/>
      <c r="K42" s="176" t="s">
        <v>178</v>
      </c>
      <c r="L42" s="237" t="s">
        <v>406</v>
      </c>
      <c r="M42" s="222" t="s">
        <v>1684</v>
      </c>
      <c r="N42" s="239"/>
      <c r="O42" s="239"/>
      <c r="P42" s="239"/>
      <c r="Q42" s="240"/>
      <c r="R42" s="239"/>
      <c r="S42" s="239"/>
      <c r="T42" s="239"/>
      <c r="U42" s="240"/>
      <c r="V42" s="239"/>
      <c r="W42" s="239"/>
      <c r="X42" s="239"/>
      <c r="Y42" s="240"/>
      <c r="Z42" s="239"/>
      <c r="AA42" s="234">
        <f>IF(OR(I42="Fail",ISBLANK(I42)),INDEX('Issue Code Table'!C:C,MATCH(L:L,'Issue Code Table'!A:A,0)),IF(K42="Critical",6,IF(K42="Significant",5,IF(K42="Moderate",3,2))))</f>
        <v>5</v>
      </c>
    </row>
    <row r="43" spans="1:27" ht="140.25" x14ac:dyDescent="0.2">
      <c r="A43" s="218" t="s">
        <v>415</v>
      </c>
      <c r="B43" s="237" t="s">
        <v>416</v>
      </c>
      <c r="C43" s="237" t="s">
        <v>417</v>
      </c>
      <c r="D43" s="235" t="s">
        <v>321</v>
      </c>
      <c r="E43" s="246" t="s">
        <v>418</v>
      </c>
      <c r="F43" s="237" t="s">
        <v>419</v>
      </c>
      <c r="G43" s="246" t="s">
        <v>420</v>
      </c>
      <c r="H43" s="246"/>
      <c r="I43" s="219"/>
      <c r="J43" s="242" t="s">
        <v>421</v>
      </c>
      <c r="K43" s="176" t="s">
        <v>132</v>
      </c>
      <c r="L43" s="237" t="s">
        <v>422</v>
      </c>
      <c r="M43" s="222" t="s">
        <v>423</v>
      </c>
      <c r="N43" s="239"/>
      <c r="O43" s="239"/>
      <c r="P43" s="239"/>
      <c r="Q43" s="240"/>
      <c r="R43" s="239"/>
      <c r="S43" s="239"/>
      <c r="T43" s="239"/>
      <c r="U43" s="240"/>
      <c r="V43" s="239"/>
      <c r="W43" s="239"/>
      <c r="X43" s="239"/>
      <c r="Y43" s="240"/>
      <c r="Z43" s="239"/>
      <c r="AA43" s="234">
        <f>IF(OR(I43="Fail",ISBLANK(I43)),INDEX('Issue Code Table'!C:C,MATCH(L:L,'Issue Code Table'!A:A,0)),IF(K43="Critical",6,IF(K43="Significant",5,IF(K43="Moderate",3,2))))</f>
        <v>5</v>
      </c>
    </row>
    <row r="44" spans="1:27" ht="63.75" x14ac:dyDescent="0.2">
      <c r="A44" s="218" t="s">
        <v>424</v>
      </c>
      <c r="B44" s="237" t="s">
        <v>425</v>
      </c>
      <c r="C44" s="237" t="s">
        <v>426</v>
      </c>
      <c r="D44" s="235" t="s">
        <v>321</v>
      </c>
      <c r="E44" s="246" t="s">
        <v>427</v>
      </c>
      <c r="F44" s="237" t="s">
        <v>428</v>
      </c>
      <c r="G44" s="246" t="s">
        <v>429</v>
      </c>
      <c r="H44" s="246"/>
      <c r="I44" s="219"/>
      <c r="J44" s="242" t="s">
        <v>430</v>
      </c>
      <c r="K44" s="176" t="s">
        <v>178</v>
      </c>
      <c r="L44" s="237" t="s">
        <v>431</v>
      </c>
      <c r="M44" s="222" t="s">
        <v>432</v>
      </c>
      <c r="N44" s="239"/>
      <c r="O44" s="239"/>
      <c r="P44" s="239"/>
      <c r="Q44" s="240"/>
      <c r="R44" s="239"/>
      <c r="S44" s="239"/>
      <c r="T44" s="239"/>
      <c r="U44" s="240"/>
      <c r="V44" s="239"/>
      <c r="W44" s="239"/>
      <c r="X44" s="239"/>
      <c r="Y44" s="240"/>
      <c r="Z44" s="239"/>
      <c r="AA44" s="234">
        <f>IF(OR(I44="Fail",ISBLANK(I44)),INDEX('Issue Code Table'!C:C,MATCH(L:L,'Issue Code Table'!A:A,0)),IF(K44="Critical",6,IF(K44="Significant",5,IF(K44="Moderate",3,2))))</f>
        <v>4</v>
      </c>
    </row>
    <row r="45" spans="1:27" ht="178.5" x14ac:dyDescent="0.2">
      <c r="A45" s="218" t="s">
        <v>433</v>
      </c>
      <c r="B45" s="237" t="s">
        <v>434</v>
      </c>
      <c r="C45" s="237" t="s">
        <v>435</v>
      </c>
      <c r="D45" s="235" t="s">
        <v>138</v>
      </c>
      <c r="E45" s="246" t="s">
        <v>436</v>
      </c>
      <c r="F45" s="237" t="s">
        <v>437</v>
      </c>
      <c r="G45" s="246" t="s">
        <v>438</v>
      </c>
      <c r="H45" s="246"/>
      <c r="I45" s="219"/>
      <c r="J45" s="176" t="s">
        <v>439</v>
      </c>
      <c r="K45" s="176" t="s">
        <v>178</v>
      </c>
      <c r="L45" s="237" t="s">
        <v>440</v>
      </c>
      <c r="M45" s="222" t="s">
        <v>441</v>
      </c>
      <c r="N45" s="239"/>
      <c r="O45" s="239"/>
      <c r="P45" s="239"/>
      <c r="Q45" s="240"/>
      <c r="R45" s="239"/>
      <c r="S45" s="239"/>
      <c r="T45" s="239"/>
      <c r="U45" s="240"/>
      <c r="V45" s="239"/>
      <c r="W45" s="239"/>
      <c r="X45" s="239"/>
      <c r="Y45" s="240"/>
      <c r="Z45" s="239"/>
      <c r="AA45" s="234" t="e">
        <f>IF(OR(I45="Fail",ISBLANK(I45)),INDEX('Issue Code Table'!C:C,MATCH(L:L,'Issue Code Table'!A:A,0)),IF(K45="Critical",6,IF(K45="Significant",5,IF(K45="Moderate",3,2))))</f>
        <v>#N/A</v>
      </c>
    </row>
    <row r="46" spans="1:27" ht="127.5" x14ac:dyDescent="0.2">
      <c r="A46" s="218" t="s">
        <v>442</v>
      </c>
      <c r="B46" s="237" t="s">
        <v>434</v>
      </c>
      <c r="C46" s="237" t="s">
        <v>435</v>
      </c>
      <c r="D46" s="235" t="s">
        <v>138</v>
      </c>
      <c r="E46" s="246" t="s">
        <v>443</v>
      </c>
      <c r="F46" s="237" t="s">
        <v>444</v>
      </c>
      <c r="G46" s="246" t="s">
        <v>445</v>
      </c>
      <c r="H46" s="246"/>
      <c r="I46" s="219"/>
      <c r="J46" s="176" t="s">
        <v>439</v>
      </c>
      <c r="K46" s="176" t="s">
        <v>178</v>
      </c>
      <c r="L46" s="237" t="s">
        <v>440</v>
      </c>
      <c r="M46" s="222" t="s">
        <v>441</v>
      </c>
      <c r="N46" s="239"/>
      <c r="O46" s="239"/>
      <c r="P46" s="239"/>
      <c r="Q46" s="240"/>
      <c r="R46" s="239"/>
      <c r="S46" s="239"/>
      <c r="T46" s="239"/>
      <c r="U46" s="240"/>
      <c r="V46" s="239"/>
      <c r="W46" s="239"/>
      <c r="X46" s="239"/>
      <c r="Y46" s="240"/>
      <c r="Z46" s="239"/>
      <c r="AA46" s="234" t="e">
        <f>IF(OR(I46="Fail",ISBLANK(I46)),INDEX('Issue Code Table'!C:C,MATCH(L:L,'Issue Code Table'!A:A,0)),IF(K46="Critical",6,IF(K46="Significant",5,IF(K46="Moderate",3,2))))</f>
        <v>#N/A</v>
      </c>
    </row>
    <row r="47" spans="1:27" ht="191.25" x14ac:dyDescent="0.2">
      <c r="A47" s="218" t="s">
        <v>446</v>
      </c>
      <c r="B47" s="237" t="s">
        <v>434</v>
      </c>
      <c r="C47" s="237" t="s">
        <v>435</v>
      </c>
      <c r="D47" s="235" t="s">
        <v>138</v>
      </c>
      <c r="E47" s="246" t="s">
        <v>447</v>
      </c>
      <c r="F47" s="237" t="s">
        <v>448</v>
      </c>
      <c r="G47" s="246" t="s">
        <v>449</v>
      </c>
      <c r="H47" s="246"/>
      <c r="I47" s="219"/>
      <c r="J47" s="176" t="s">
        <v>439</v>
      </c>
      <c r="K47" s="176" t="s">
        <v>178</v>
      </c>
      <c r="L47" s="237" t="s">
        <v>440</v>
      </c>
      <c r="M47" s="222" t="s">
        <v>441</v>
      </c>
      <c r="N47" s="239"/>
      <c r="O47" s="239"/>
      <c r="P47" s="239"/>
      <c r="Q47" s="240"/>
      <c r="R47" s="239"/>
      <c r="S47" s="239"/>
      <c r="T47" s="239"/>
      <c r="U47" s="240"/>
      <c r="V47" s="239"/>
      <c r="W47" s="239"/>
      <c r="X47" s="239"/>
      <c r="Y47" s="240"/>
      <c r="Z47" s="239"/>
      <c r="AA47" s="234" t="e">
        <f>IF(OR(I47="Fail",ISBLANK(I47)),INDEX('Issue Code Table'!C:C,MATCH(L:L,'Issue Code Table'!A:A,0)),IF(K47="Critical",6,IF(K47="Significant",5,IF(K47="Moderate",3,2))))</f>
        <v>#N/A</v>
      </c>
    </row>
    <row r="48" spans="1:27" ht="255" x14ac:dyDescent="0.2">
      <c r="A48" s="218" t="s">
        <v>450</v>
      </c>
      <c r="B48" s="237" t="s">
        <v>434</v>
      </c>
      <c r="C48" s="237" t="s">
        <v>435</v>
      </c>
      <c r="D48" s="235" t="s">
        <v>138</v>
      </c>
      <c r="E48" s="246" t="s">
        <v>451</v>
      </c>
      <c r="F48" s="237" t="s">
        <v>452</v>
      </c>
      <c r="G48" s="246" t="s">
        <v>453</v>
      </c>
      <c r="H48" s="246"/>
      <c r="I48" s="219"/>
      <c r="J48" s="176" t="s">
        <v>439</v>
      </c>
      <c r="K48" s="176" t="s">
        <v>132</v>
      </c>
      <c r="L48" s="237" t="s">
        <v>440</v>
      </c>
      <c r="M48" s="222" t="s">
        <v>441</v>
      </c>
      <c r="N48" s="239"/>
      <c r="O48" s="239"/>
      <c r="P48" s="239"/>
      <c r="Q48" s="240"/>
      <c r="R48" s="239"/>
      <c r="S48" s="239"/>
      <c r="T48" s="239"/>
      <c r="U48" s="240"/>
      <c r="V48" s="239"/>
      <c r="W48" s="239"/>
      <c r="X48" s="239"/>
      <c r="Y48" s="240"/>
      <c r="Z48" s="239"/>
      <c r="AA48" s="234" t="e">
        <f>IF(OR(I48="Fail",ISBLANK(I48)),INDEX('Issue Code Table'!C:C,MATCH(L:L,'Issue Code Table'!A:A,0)),IF(K48="Critical",6,IF(K48="Significant",5,IF(K48="Moderate",3,2))))</f>
        <v>#N/A</v>
      </c>
    </row>
    <row r="49" spans="1:27" ht="178.5" x14ac:dyDescent="0.2">
      <c r="A49" s="218" t="s">
        <v>454</v>
      </c>
      <c r="B49" s="237" t="s">
        <v>455</v>
      </c>
      <c r="C49" s="237" t="s">
        <v>456</v>
      </c>
      <c r="D49" s="235" t="s">
        <v>138</v>
      </c>
      <c r="E49" s="246" t="s">
        <v>457</v>
      </c>
      <c r="F49" s="237" t="s">
        <v>458</v>
      </c>
      <c r="G49" s="246" t="s">
        <v>459</v>
      </c>
      <c r="H49" s="246"/>
      <c r="I49" s="219"/>
      <c r="J49" s="176" t="s">
        <v>439</v>
      </c>
      <c r="K49" s="176" t="s">
        <v>132</v>
      </c>
      <c r="L49" s="237" t="s">
        <v>440</v>
      </c>
      <c r="M49" s="222" t="s">
        <v>441</v>
      </c>
      <c r="N49" s="239"/>
      <c r="O49" s="239"/>
      <c r="P49" s="239"/>
      <c r="Q49" s="240"/>
      <c r="R49" s="239"/>
      <c r="S49" s="239"/>
      <c r="T49" s="239"/>
      <c r="U49" s="240"/>
      <c r="V49" s="239"/>
      <c r="W49" s="239"/>
      <c r="X49" s="239"/>
      <c r="Y49" s="240"/>
      <c r="Z49" s="239"/>
      <c r="AA49" s="234" t="e">
        <f>IF(OR(I49="Fail",ISBLANK(I49)),INDEX('Issue Code Table'!C:C,MATCH(L:L,'Issue Code Table'!A:A,0)),IF(K49="Critical",6,IF(K49="Significant",5,IF(K49="Moderate",3,2))))</f>
        <v>#N/A</v>
      </c>
    </row>
    <row r="50" spans="1:27" ht="318.75" x14ac:dyDescent="0.2">
      <c r="A50" s="218" t="s">
        <v>460</v>
      </c>
      <c r="B50" s="237" t="s">
        <v>455</v>
      </c>
      <c r="C50" s="237" t="s">
        <v>456</v>
      </c>
      <c r="D50" s="235" t="s">
        <v>138</v>
      </c>
      <c r="E50" s="246" t="s">
        <v>461</v>
      </c>
      <c r="F50" s="237" t="s">
        <v>462</v>
      </c>
      <c r="G50" s="246" t="s">
        <v>463</v>
      </c>
      <c r="H50" s="246"/>
      <c r="I50" s="219"/>
      <c r="J50" s="176" t="s">
        <v>439</v>
      </c>
      <c r="K50" s="176" t="s">
        <v>178</v>
      </c>
      <c r="L50" s="237" t="s">
        <v>440</v>
      </c>
      <c r="M50" s="222" t="s">
        <v>441</v>
      </c>
      <c r="N50" s="239"/>
      <c r="O50" s="239"/>
      <c r="P50" s="239"/>
      <c r="Q50" s="240"/>
      <c r="R50" s="239"/>
      <c r="S50" s="239"/>
      <c r="T50" s="239"/>
      <c r="U50" s="240"/>
      <c r="V50" s="239"/>
      <c r="W50" s="239"/>
      <c r="X50" s="239"/>
      <c r="Y50" s="240"/>
      <c r="Z50" s="239"/>
      <c r="AA50" s="234" t="e">
        <f>IF(OR(I50="Fail",ISBLANK(I50)),INDEX('Issue Code Table'!C:C,MATCH(L:L,'Issue Code Table'!A:A,0)),IF(K50="Critical",6,IF(K50="Significant",5,IF(K50="Moderate",3,2))))</f>
        <v>#N/A</v>
      </c>
    </row>
    <row r="51" spans="1:27" ht="191.25" x14ac:dyDescent="0.2">
      <c r="A51" s="218" t="s">
        <v>464</v>
      </c>
      <c r="B51" s="237" t="s">
        <v>465</v>
      </c>
      <c r="C51" s="237" t="s">
        <v>466</v>
      </c>
      <c r="D51" s="235" t="s">
        <v>138</v>
      </c>
      <c r="E51" s="246" t="s">
        <v>467</v>
      </c>
      <c r="F51" s="237" t="s">
        <v>468</v>
      </c>
      <c r="G51" s="246" t="s">
        <v>469</v>
      </c>
      <c r="H51" s="246"/>
      <c r="I51" s="219"/>
      <c r="J51" s="176" t="s">
        <v>439</v>
      </c>
      <c r="K51" s="176" t="s">
        <v>178</v>
      </c>
      <c r="L51" s="237" t="s">
        <v>440</v>
      </c>
      <c r="M51" s="222" t="s">
        <v>441</v>
      </c>
      <c r="N51" s="239"/>
      <c r="O51" s="239"/>
      <c r="P51" s="239"/>
      <c r="Q51" s="240"/>
      <c r="R51" s="239"/>
      <c r="S51" s="239"/>
      <c r="T51" s="239"/>
      <c r="U51" s="240"/>
      <c r="V51" s="239"/>
      <c r="W51" s="239"/>
      <c r="X51" s="239"/>
      <c r="Y51" s="240"/>
      <c r="Z51" s="239"/>
      <c r="AA51" s="234" t="e">
        <f>IF(OR(I51="Fail",ISBLANK(I51)),INDEX('Issue Code Table'!C:C,MATCH(L:L,'Issue Code Table'!A:A,0)),IF(K51="Critical",6,IF(K51="Significant",5,IF(K51="Moderate",3,2))))</f>
        <v>#N/A</v>
      </c>
    </row>
    <row r="52" spans="1:27" ht="140.25" x14ac:dyDescent="0.2">
      <c r="A52" s="218" t="s">
        <v>470</v>
      </c>
      <c r="B52" s="237" t="s">
        <v>471</v>
      </c>
      <c r="C52" s="237" t="s">
        <v>472</v>
      </c>
      <c r="D52" s="235" t="s">
        <v>138</v>
      </c>
      <c r="E52" s="246" t="s">
        <v>473</v>
      </c>
      <c r="F52" s="237" t="s">
        <v>474</v>
      </c>
      <c r="G52" s="246" t="s">
        <v>475</v>
      </c>
      <c r="H52" s="246"/>
      <c r="I52" s="219"/>
      <c r="J52" s="176" t="s">
        <v>476</v>
      </c>
      <c r="K52" s="176" t="s">
        <v>162</v>
      </c>
      <c r="L52" s="247" t="s">
        <v>477</v>
      </c>
      <c r="M52" s="222" t="s">
        <v>478</v>
      </c>
      <c r="N52" s="239"/>
      <c r="O52" s="239"/>
      <c r="P52" s="239"/>
      <c r="Q52" s="240"/>
      <c r="R52" s="239"/>
      <c r="S52" s="239"/>
      <c r="T52" s="239"/>
      <c r="U52" s="240"/>
      <c r="V52" s="239"/>
      <c r="W52" s="239"/>
      <c r="X52" s="239"/>
      <c r="Y52" s="240"/>
      <c r="Z52" s="239"/>
      <c r="AA52" s="234">
        <f>IF(OR(I52="Fail",ISBLANK(I52)),INDEX('Issue Code Table'!C:C,MATCH(L:L,'Issue Code Table'!A:A,0)),IF(K52="Critical",6,IF(K52="Significant",5,IF(K52="Moderate",3,2))))</f>
        <v>7</v>
      </c>
    </row>
    <row r="53" spans="1:27" ht="174" customHeight="1" x14ac:dyDescent="0.2">
      <c r="A53" s="224" t="s">
        <v>479</v>
      </c>
      <c r="B53" s="225" t="s">
        <v>136</v>
      </c>
      <c r="C53" s="225" t="s">
        <v>480</v>
      </c>
      <c r="D53" s="226" t="s">
        <v>138</v>
      </c>
      <c r="E53" s="227" t="s">
        <v>481</v>
      </c>
      <c r="F53" s="225" t="s">
        <v>482</v>
      </c>
      <c r="G53" s="227" t="s">
        <v>483</v>
      </c>
      <c r="H53" s="227"/>
      <c r="I53" s="228"/>
      <c r="J53" s="229" t="s">
        <v>1663</v>
      </c>
      <c r="K53" s="229" t="s">
        <v>162</v>
      </c>
      <c r="L53" s="250" t="s">
        <v>1664</v>
      </c>
      <c r="M53" s="230" t="s">
        <v>1665</v>
      </c>
      <c r="N53" s="248"/>
      <c r="O53" s="248"/>
      <c r="P53" s="248"/>
      <c r="Q53" s="249"/>
      <c r="R53" s="248"/>
      <c r="S53" s="248"/>
      <c r="T53" s="248"/>
      <c r="U53" s="249"/>
      <c r="V53" s="248"/>
      <c r="W53" s="248"/>
      <c r="X53" s="248"/>
      <c r="Y53" s="249"/>
      <c r="Z53" s="248"/>
      <c r="AA53" s="234" t="e">
        <f>IF(OR(I53="Fail",ISBLANK(I53)),INDEX('Issue Code Table'!C:C,MATCH(L:L,'Issue Code Table'!A:A,0)),IF(K53="Critical",6,IF(K53="Significant",5,IF(K53="Moderate",3,2))))</f>
        <v>#N/A</v>
      </c>
    </row>
    <row r="54" spans="1:27" x14ac:dyDescent="0.2">
      <c r="A54" s="159"/>
      <c r="B54" s="162" t="s">
        <v>484</v>
      </c>
      <c r="C54" s="159"/>
      <c r="D54" s="159"/>
      <c r="E54" s="159"/>
      <c r="F54" s="159"/>
      <c r="G54" s="159"/>
      <c r="H54" s="159"/>
      <c r="I54" s="159"/>
      <c r="J54" s="159"/>
      <c r="K54" s="159"/>
      <c r="L54" s="160"/>
      <c r="M54" s="161"/>
      <c r="AA54" s="161"/>
    </row>
    <row r="55" spans="1:27" x14ac:dyDescent="0.2"/>
    <row r="56" spans="1:27" x14ac:dyDescent="0.2"/>
    <row r="57" spans="1:27" x14ac:dyDescent="0.2"/>
    <row r="58" spans="1:27" x14ac:dyDescent="0.2"/>
    <row r="59" spans="1:27" x14ac:dyDescent="0.2"/>
    <row r="60" spans="1:27" ht="12.75" customHeight="1" x14ac:dyDescent="0.2"/>
    <row r="61" spans="1:27" ht="12.75" customHeight="1" x14ac:dyDescent="0.2"/>
    <row r="62" spans="1:27" ht="12.75" customHeight="1" x14ac:dyDescent="0.2"/>
    <row r="63" spans="1:27" ht="12.75" customHeight="1" x14ac:dyDescent="0.2"/>
    <row r="64" spans="1:27" ht="12.75" customHeight="1" x14ac:dyDescent="0.2"/>
    <row r="65" spans="8:11" ht="12.75" customHeight="1" x14ac:dyDescent="0.2"/>
    <row r="66" spans="8:11" ht="12.75" customHeight="1" x14ac:dyDescent="0.2"/>
    <row r="67" spans="8:11" ht="12.75" customHeight="1" x14ac:dyDescent="0.2"/>
    <row r="68" spans="8:11" ht="12.75" customHeight="1" x14ac:dyDescent="0.2"/>
    <row r="69" spans="8:11" x14ac:dyDescent="0.2">
      <c r="H69" s="193" t="s">
        <v>54</v>
      </c>
      <c r="I69" s="193"/>
      <c r="J69" s="194"/>
      <c r="K69" s="193" t="s">
        <v>485</v>
      </c>
    </row>
    <row r="70" spans="8:11" x14ac:dyDescent="0.2">
      <c r="H70" s="193" t="s">
        <v>55</v>
      </c>
      <c r="I70" s="193"/>
      <c r="J70" s="194"/>
      <c r="K70" s="193" t="s">
        <v>162</v>
      </c>
    </row>
    <row r="71" spans="8:11" x14ac:dyDescent="0.2">
      <c r="H71" s="193" t="s">
        <v>43</v>
      </c>
      <c r="I71" s="193"/>
      <c r="J71" s="193"/>
      <c r="K71" s="193" t="s">
        <v>132</v>
      </c>
    </row>
    <row r="72" spans="8:11" x14ac:dyDescent="0.2">
      <c r="H72" s="193" t="s">
        <v>486</v>
      </c>
      <c r="I72" s="193"/>
      <c r="J72" s="193"/>
      <c r="K72" s="193" t="s">
        <v>178</v>
      </c>
    </row>
    <row r="73" spans="8:11" x14ac:dyDescent="0.2">
      <c r="H73" s="193"/>
      <c r="I73" s="193"/>
      <c r="J73" s="193"/>
      <c r="K73" s="193" t="s">
        <v>487</v>
      </c>
    </row>
    <row r="74" spans="8:11" ht="12.75" customHeight="1" x14ac:dyDescent="0.2"/>
    <row r="75" spans="8:11" ht="12.75" customHeight="1" x14ac:dyDescent="0.2"/>
    <row r="76" spans="8:11" ht="12.75" customHeight="1" x14ac:dyDescent="0.2"/>
    <row r="77" spans="8:11" ht="12.75" customHeight="1" x14ac:dyDescent="0.2"/>
    <row r="78" spans="8:11" ht="12.75" customHeight="1" x14ac:dyDescent="0.2"/>
    <row r="79" spans="8:11" ht="12.75" customHeight="1" x14ac:dyDescent="0.2"/>
    <row r="80" spans="8:11"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row r="1009" ht="12.75" customHeight="1" x14ac:dyDescent="0.2"/>
    <row r="1010" ht="12.75" customHeight="1" x14ac:dyDescent="0.2"/>
    <row r="1011" ht="12.75" customHeight="1" x14ac:dyDescent="0.2"/>
    <row r="1012" ht="12.75" customHeight="1" x14ac:dyDescent="0.2"/>
    <row r="1013" ht="12.75" customHeight="1" x14ac:dyDescent="0.2"/>
    <row r="1014" ht="12.75" customHeight="1" x14ac:dyDescent="0.2"/>
    <row r="1015" ht="12.75" customHeight="1" x14ac:dyDescent="0.2"/>
    <row r="1016" ht="12.75" customHeight="1" x14ac:dyDescent="0.2"/>
    <row r="1017" ht="12.75" customHeight="1" x14ac:dyDescent="0.2"/>
    <row r="1018" ht="12.75" customHeight="1" x14ac:dyDescent="0.2"/>
    <row r="1019" ht="12.75" customHeight="1" x14ac:dyDescent="0.2"/>
    <row r="1020" ht="12.75" customHeight="1" x14ac:dyDescent="0.2"/>
    <row r="1021" ht="12.75" customHeight="1" x14ac:dyDescent="0.2"/>
    <row r="1022" ht="12.75" customHeight="1" x14ac:dyDescent="0.2"/>
    <row r="1023" ht="12.75" customHeight="1" x14ac:dyDescent="0.2"/>
    <row r="1024" ht="12.75" customHeight="1" x14ac:dyDescent="0.2"/>
    <row r="1025" ht="12.75" customHeight="1" x14ac:dyDescent="0.2"/>
    <row r="1026" ht="12.75" customHeight="1" x14ac:dyDescent="0.2"/>
    <row r="1027" ht="12.75" customHeight="1" x14ac:dyDescent="0.2"/>
    <row r="1028" ht="12.75" customHeight="1" x14ac:dyDescent="0.2"/>
    <row r="1029" ht="12.75" customHeight="1" x14ac:dyDescent="0.2"/>
    <row r="1030" ht="12.75" customHeight="1" x14ac:dyDescent="0.2"/>
    <row r="1031" ht="12.75" customHeight="1" x14ac:dyDescent="0.2"/>
    <row r="1032" ht="12.75" customHeight="1" x14ac:dyDescent="0.2"/>
    <row r="1033" ht="12.75" customHeight="1" x14ac:dyDescent="0.2"/>
    <row r="1034" ht="12.75" customHeight="1" x14ac:dyDescent="0.2"/>
    <row r="1035" ht="12.75" customHeight="1" x14ac:dyDescent="0.2"/>
    <row r="1036" ht="12.75" customHeight="1" x14ac:dyDescent="0.2"/>
    <row r="1037" ht="12.75" customHeight="1" x14ac:dyDescent="0.2"/>
    <row r="1038" ht="12.75" customHeight="1" x14ac:dyDescent="0.2"/>
    <row r="1039" ht="12.75" customHeight="1" x14ac:dyDescent="0.2"/>
    <row r="1040" ht="12.75" customHeight="1" x14ac:dyDescent="0.2"/>
    <row r="1041" ht="12.75" customHeight="1" x14ac:dyDescent="0.2"/>
    <row r="1042" ht="12.75" customHeight="1" x14ac:dyDescent="0.2"/>
    <row r="1043" ht="12.75" customHeight="1" x14ac:dyDescent="0.2"/>
    <row r="1044" ht="12.75" customHeight="1" x14ac:dyDescent="0.2"/>
    <row r="1045" ht="12.75" customHeight="1" x14ac:dyDescent="0.2"/>
    <row r="1046" ht="12.75" customHeight="1" x14ac:dyDescent="0.2"/>
    <row r="1047" ht="12.75" customHeight="1" x14ac:dyDescent="0.2"/>
    <row r="1048" ht="12.75" customHeight="1" x14ac:dyDescent="0.2"/>
    <row r="1049" ht="12.75" customHeight="1" x14ac:dyDescent="0.2"/>
    <row r="1050" ht="12.75" customHeight="1" x14ac:dyDescent="0.2"/>
    <row r="1051" ht="12.75" customHeight="1" x14ac:dyDescent="0.2"/>
    <row r="1052" ht="12.75" customHeight="1" x14ac:dyDescent="0.2"/>
    <row r="1053" ht="12.75" customHeight="1" x14ac:dyDescent="0.2"/>
    <row r="1054" ht="12.75" customHeight="1" x14ac:dyDescent="0.2"/>
    <row r="1055" ht="12.75" customHeight="1" x14ac:dyDescent="0.2"/>
    <row r="1056" ht="12.75" customHeight="1" x14ac:dyDescent="0.2"/>
    <row r="1057" ht="12.75" customHeight="1" x14ac:dyDescent="0.2"/>
    <row r="1058" ht="12.75" customHeight="1" x14ac:dyDescent="0.2"/>
    <row r="1059" ht="12.75" customHeight="1" x14ac:dyDescent="0.2"/>
    <row r="1060" ht="12.75" customHeight="1" x14ac:dyDescent="0.2"/>
    <row r="1061" ht="12.75" customHeight="1" x14ac:dyDescent="0.2"/>
    <row r="1062" ht="12.75" customHeight="1" x14ac:dyDescent="0.2"/>
    <row r="1063" ht="12.75" customHeight="1" x14ac:dyDescent="0.2"/>
    <row r="1064" ht="12.75" customHeight="1" x14ac:dyDescent="0.2"/>
    <row r="1065" ht="12.75" customHeight="1" x14ac:dyDescent="0.2"/>
    <row r="1066" ht="12.75" customHeight="1" x14ac:dyDescent="0.2"/>
    <row r="1067" ht="12.75" customHeight="1" x14ac:dyDescent="0.2"/>
    <row r="1068" ht="12.75" customHeight="1" x14ac:dyDescent="0.2"/>
    <row r="1069" ht="12.75" customHeight="1" x14ac:dyDescent="0.2"/>
    <row r="1070" ht="12.75" customHeight="1" x14ac:dyDescent="0.2"/>
    <row r="1071" ht="12.75" customHeight="1" x14ac:dyDescent="0.2"/>
    <row r="1072" ht="12.75" customHeight="1" x14ac:dyDescent="0.2"/>
    <row r="1073" ht="12.75" customHeight="1" x14ac:dyDescent="0.2"/>
    <row r="1074" ht="12.75" customHeight="1" x14ac:dyDescent="0.2"/>
    <row r="1075" ht="12.75" customHeight="1" x14ac:dyDescent="0.2"/>
    <row r="1076" ht="12.75" customHeight="1" x14ac:dyDescent="0.2"/>
    <row r="1077" ht="12.75" customHeight="1" x14ac:dyDescent="0.2"/>
    <row r="1078" ht="12.75" customHeight="1" x14ac:dyDescent="0.2"/>
    <row r="1079" ht="12.75" customHeight="1" x14ac:dyDescent="0.2"/>
    <row r="1080" ht="12.75" customHeight="1" x14ac:dyDescent="0.2"/>
    <row r="1081" ht="12.75" customHeight="1" x14ac:dyDescent="0.2"/>
    <row r="1082" ht="12.75" customHeight="1" x14ac:dyDescent="0.2"/>
    <row r="1083" ht="12.75" customHeight="1" x14ac:dyDescent="0.2"/>
    <row r="1084" ht="12.75" customHeight="1" x14ac:dyDescent="0.2"/>
    <row r="1085" ht="12.75" customHeight="1" x14ac:dyDescent="0.2"/>
    <row r="1086" ht="12.75" customHeight="1" x14ac:dyDescent="0.2"/>
    <row r="1087" ht="12.75" customHeight="1" x14ac:dyDescent="0.2"/>
    <row r="1088" ht="12.75" customHeight="1" x14ac:dyDescent="0.2"/>
    <row r="1089" ht="12.75" customHeight="1" x14ac:dyDescent="0.2"/>
    <row r="1090" ht="12.75" customHeight="1" x14ac:dyDescent="0.2"/>
    <row r="1091" ht="12.75" customHeight="1" x14ac:dyDescent="0.2"/>
    <row r="1092" ht="12.75" customHeight="1" x14ac:dyDescent="0.2"/>
    <row r="1093" ht="12.75" customHeight="1" x14ac:dyDescent="0.2"/>
    <row r="1094" ht="12.75" customHeight="1" x14ac:dyDescent="0.2"/>
    <row r="1095" ht="12.75" customHeight="1" x14ac:dyDescent="0.2"/>
    <row r="1096" ht="12.75" customHeight="1" x14ac:dyDescent="0.2"/>
    <row r="1097" ht="12.75" customHeight="1" x14ac:dyDescent="0.2"/>
    <row r="1098" ht="12.75" customHeight="1" x14ac:dyDescent="0.2"/>
    <row r="1099" ht="12.75" customHeight="1" x14ac:dyDescent="0.2"/>
    <row r="1100" ht="12.75" customHeight="1" x14ac:dyDescent="0.2"/>
    <row r="1101" ht="12.75" customHeight="1" x14ac:dyDescent="0.2"/>
    <row r="1102" ht="12.75" customHeight="1" x14ac:dyDescent="0.2"/>
    <row r="1103" ht="12.75" customHeight="1" x14ac:dyDescent="0.2"/>
    <row r="1104" ht="12.75" customHeight="1" x14ac:dyDescent="0.2"/>
    <row r="1105" ht="12.75" customHeight="1" x14ac:dyDescent="0.2"/>
    <row r="1106" ht="12.75" customHeight="1" x14ac:dyDescent="0.2"/>
    <row r="1107" ht="12.75" customHeight="1" x14ac:dyDescent="0.2"/>
    <row r="1108" ht="12.75" customHeight="1" x14ac:dyDescent="0.2"/>
    <row r="1109" ht="12.75" customHeight="1" x14ac:dyDescent="0.2"/>
    <row r="1110" ht="12.75" customHeight="1" x14ac:dyDescent="0.2"/>
    <row r="1111" ht="12.75" customHeight="1" x14ac:dyDescent="0.2"/>
    <row r="1112" ht="12.75" customHeight="1" x14ac:dyDescent="0.2"/>
    <row r="1113" ht="12.75" customHeight="1" x14ac:dyDescent="0.2"/>
    <row r="1114" ht="12.75" customHeight="1" x14ac:dyDescent="0.2"/>
    <row r="1115" ht="12.75" customHeight="1" x14ac:dyDescent="0.2"/>
    <row r="1116" ht="12.75" customHeight="1" x14ac:dyDescent="0.2"/>
    <row r="1117" ht="12.75" customHeight="1" x14ac:dyDescent="0.2"/>
    <row r="1118" ht="12.75" customHeight="1" x14ac:dyDescent="0.2"/>
    <row r="1119" ht="12.75" customHeight="1" x14ac:dyDescent="0.2"/>
    <row r="1120" ht="12.75" customHeight="1" x14ac:dyDescent="0.2"/>
    <row r="1121" ht="12.75" customHeight="1" x14ac:dyDescent="0.2"/>
    <row r="1122" ht="12.75" customHeight="1" x14ac:dyDescent="0.2"/>
    <row r="1123" ht="12.75" customHeight="1" x14ac:dyDescent="0.2"/>
    <row r="1124" ht="12.75" customHeight="1" x14ac:dyDescent="0.2"/>
    <row r="1125" ht="12.75" customHeight="1" x14ac:dyDescent="0.2"/>
    <row r="1126" ht="12.75" customHeight="1" x14ac:dyDescent="0.2"/>
    <row r="1127" ht="12.75" customHeight="1" x14ac:dyDescent="0.2"/>
    <row r="1128" ht="12.75" customHeight="1" x14ac:dyDescent="0.2"/>
    <row r="1129" ht="12.75" customHeight="1" x14ac:dyDescent="0.2"/>
    <row r="1130" ht="12.75" customHeight="1" x14ac:dyDescent="0.2"/>
    <row r="1131" ht="12.75" customHeight="1" x14ac:dyDescent="0.2"/>
    <row r="1132" ht="12.75" customHeight="1" x14ac:dyDescent="0.2"/>
    <row r="1133" ht="12.75" customHeight="1" x14ac:dyDescent="0.2"/>
    <row r="1134" ht="12.75" customHeight="1" x14ac:dyDescent="0.2"/>
    <row r="1135" ht="12.75" customHeight="1" x14ac:dyDescent="0.2"/>
    <row r="1136" ht="12.75" customHeight="1" x14ac:dyDescent="0.2"/>
    <row r="1137" ht="12.75" customHeight="1" x14ac:dyDescent="0.2"/>
    <row r="1138" ht="12.75" customHeight="1" x14ac:dyDescent="0.2"/>
    <row r="1139" ht="12.75" customHeight="1" x14ac:dyDescent="0.2"/>
    <row r="1140" ht="12.75" customHeight="1" x14ac:dyDescent="0.2"/>
    <row r="1141" ht="12.75" customHeight="1" x14ac:dyDescent="0.2"/>
    <row r="1142" ht="12.75" customHeight="1" x14ac:dyDescent="0.2"/>
    <row r="1143" ht="12.75" customHeight="1" x14ac:dyDescent="0.2"/>
    <row r="1144" ht="12.75" customHeight="1" x14ac:dyDescent="0.2"/>
    <row r="1145" ht="12.75" customHeight="1" x14ac:dyDescent="0.2"/>
    <row r="1146" ht="12.75" customHeight="1" x14ac:dyDescent="0.2"/>
    <row r="1147" ht="12.75" customHeight="1" x14ac:dyDescent="0.2"/>
    <row r="1148" ht="12.75" customHeight="1" x14ac:dyDescent="0.2"/>
    <row r="1149" ht="12.75" customHeight="1" x14ac:dyDescent="0.2"/>
    <row r="1150" ht="12.75" customHeight="1" x14ac:dyDescent="0.2"/>
    <row r="1151" ht="12.75" customHeight="1" x14ac:dyDescent="0.2"/>
    <row r="1152" ht="12.75" customHeight="1" x14ac:dyDescent="0.2"/>
    <row r="1153" ht="12.75" customHeight="1" x14ac:dyDescent="0.2"/>
    <row r="1154" ht="12.75" customHeight="1" x14ac:dyDescent="0.2"/>
    <row r="1155" ht="12.75" customHeight="1" x14ac:dyDescent="0.2"/>
    <row r="1156" ht="12.75" customHeight="1" x14ac:dyDescent="0.2"/>
    <row r="1157" ht="12.75" customHeight="1" x14ac:dyDescent="0.2"/>
    <row r="1158" ht="12.75" customHeight="1" x14ac:dyDescent="0.2"/>
    <row r="1159" ht="12.75" customHeight="1" x14ac:dyDescent="0.2"/>
    <row r="1160" ht="12.75" customHeight="1" x14ac:dyDescent="0.2"/>
    <row r="1161" ht="12.75" customHeight="1" x14ac:dyDescent="0.2"/>
    <row r="1162" ht="12.75" customHeight="1" x14ac:dyDescent="0.2"/>
    <row r="1163" ht="12.75" customHeight="1" x14ac:dyDescent="0.2"/>
    <row r="1164" ht="12.75" customHeight="1" x14ac:dyDescent="0.2"/>
    <row r="1165" ht="12.75" customHeight="1" x14ac:dyDescent="0.2"/>
    <row r="1166" ht="12.75" customHeight="1" x14ac:dyDescent="0.2"/>
    <row r="1167" ht="12.75" customHeight="1" x14ac:dyDescent="0.2"/>
    <row r="1168" ht="12.75" customHeight="1" x14ac:dyDescent="0.2"/>
    <row r="1169" ht="12.75" customHeight="1" x14ac:dyDescent="0.2"/>
    <row r="1170" ht="12.75" customHeight="1" x14ac:dyDescent="0.2"/>
    <row r="1171" ht="12.75" customHeight="1" x14ac:dyDescent="0.2"/>
    <row r="1172" ht="12.75" customHeight="1" x14ac:dyDescent="0.2"/>
    <row r="1173" ht="12.75" customHeight="1" x14ac:dyDescent="0.2"/>
    <row r="1174" ht="12.75" customHeight="1" x14ac:dyDescent="0.2"/>
    <row r="1175" ht="12.75" customHeight="1" x14ac:dyDescent="0.2"/>
    <row r="1176" ht="12.75" customHeight="1" x14ac:dyDescent="0.2"/>
    <row r="1177" ht="12.75" customHeight="1" x14ac:dyDescent="0.2"/>
    <row r="1178" ht="12.75" customHeight="1" x14ac:dyDescent="0.2"/>
    <row r="1179" ht="12.75" customHeight="1" x14ac:dyDescent="0.2"/>
    <row r="1180" ht="12.75" customHeight="1" x14ac:dyDescent="0.2"/>
    <row r="1181" ht="12.75" customHeight="1" x14ac:dyDescent="0.2"/>
    <row r="1182" ht="12.75" customHeight="1" x14ac:dyDescent="0.2"/>
    <row r="1183" ht="12.75" customHeight="1" x14ac:dyDescent="0.2"/>
    <row r="1184" ht="12.75" customHeight="1" x14ac:dyDescent="0.2"/>
    <row r="1185" ht="12.75" customHeight="1" x14ac:dyDescent="0.2"/>
    <row r="1186" ht="12.75" customHeight="1" x14ac:dyDescent="0.2"/>
    <row r="1187" ht="12.75" customHeight="1" x14ac:dyDescent="0.2"/>
    <row r="1188" ht="12.75" customHeight="1" x14ac:dyDescent="0.2"/>
    <row r="1189" ht="12.75" customHeight="1" x14ac:dyDescent="0.2"/>
    <row r="1190" ht="12.75" customHeight="1" x14ac:dyDescent="0.2"/>
    <row r="1191" ht="12.75" customHeight="1" x14ac:dyDescent="0.2"/>
    <row r="1192" ht="12.75" customHeight="1" x14ac:dyDescent="0.2"/>
    <row r="1193" ht="12.75" customHeight="1" x14ac:dyDescent="0.2"/>
    <row r="1194" ht="12.75" customHeight="1" x14ac:dyDescent="0.2"/>
    <row r="1195" ht="12.75" customHeight="1" x14ac:dyDescent="0.2"/>
    <row r="1196" ht="12.75" customHeight="1" x14ac:dyDescent="0.2"/>
    <row r="1197" ht="12.75" customHeight="1" x14ac:dyDescent="0.2"/>
    <row r="1198" ht="12.75" customHeight="1" x14ac:dyDescent="0.2"/>
    <row r="1199" ht="12.75" customHeight="1" x14ac:dyDescent="0.2"/>
    <row r="1200" ht="12.75" customHeight="1" x14ac:dyDescent="0.2"/>
    <row r="1201" ht="12.75" customHeight="1" x14ac:dyDescent="0.2"/>
    <row r="1202" ht="12.75" customHeight="1" x14ac:dyDescent="0.2"/>
    <row r="1203" ht="12.75" customHeight="1" x14ac:dyDescent="0.2"/>
    <row r="1204" ht="12.75" customHeight="1" x14ac:dyDescent="0.2"/>
    <row r="1205" ht="12.75" customHeight="1" x14ac:dyDescent="0.2"/>
    <row r="1206" ht="12.75" customHeight="1" x14ac:dyDescent="0.2"/>
    <row r="1207" ht="12.75" customHeight="1" x14ac:dyDescent="0.2"/>
    <row r="1208" ht="12.75" customHeight="1" x14ac:dyDescent="0.2"/>
    <row r="1209" ht="12.75" customHeight="1" x14ac:dyDescent="0.2"/>
    <row r="1210" ht="12.75" customHeight="1" x14ac:dyDescent="0.2"/>
    <row r="1211" ht="12.75" customHeight="1" x14ac:dyDescent="0.2"/>
    <row r="1212" ht="12.75" customHeight="1" x14ac:dyDescent="0.2"/>
    <row r="1213" ht="12.75" customHeight="1" x14ac:dyDescent="0.2"/>
    <row r="1214" ht="12.75" customHeight="1" x14ac:dyDescent="0.2"/>
    <row r="1215" ht="12.75" customHeight="1" x14ac:dyDescent="0.2"/>
    <row r="1216" ht="12.75" customHeight="1" x14ac:dyDescent="0.2"/>
    <row r="1217" ht="12.75" customHeight="1" x14ac:dyDescent="0.2"/>
    <row r="1218" ht="12.75" customHeight="1" x14ac:dyDescent="0.2"/>
    <row r="1219" ht="12.75" customHeight="1" x14ac:dyDescent="0.2"/>
    <row r="1220" ht="12.75" customHeight="1" x14ac:dyDescent="0.2"/>
    <row r="1221" ht="12.75" customHeight="1" x14ac:dyDescent="0.2"/>
    <row r="1222" ht="12.75" customHeight="1" x14ac:dyDescent="0.2"/>
    <row r="1223" ht="12.75" customHeight="1" x14ac:dyDescent="0.2"/>
    <row r="1224" ht="12.75" customHeight="1" x14ac:dyDescent="0.2"/>
    <row r="1225" ht="12.75" customHeight="1" x14ac:dyDescent="0.2"/>
    <row r="1226" ht="12.75" customHeight="1" x14ac:dyDescent="0.2"/>
    <row r="1227" ht="12.75" customHeight="1" x14ac:dyDescent="0.2"/>
    <row r="1228" ht="12.75" customHeight="1" x14ac:dyDescent="0.2"/>
    <row r="1229" ht="12.75" customHeight="1" x14ac:dyDescent="0.2"/>
    <row r="1230" ht="12.75" customHeight="1" x14ac:dyDescent="0.2"/>
    <row r="1231" ht="12.75" customHeight="1" x14ac:dyDescent="0.2"/>
    <row r="1232" ht="12.75" customHeight="1" x14ac:dyDescent="0.2"/>
    <row r="1233" ht="12.75" customHeight="1" x14ac:dyDescent="0.2"/>
    <row r="1234" ht="12.75" customHeight="1" x14ac:dyDescent="0.2"/>
    <row r="1235" ht="12.75" customHeight="1" x14ac:dyDescent="0.2"/>
    <row r="1236" ht="12.75" customHeight="1" x14ac:dyDescent="0.2"/>
    <row r="1237" ht="12.75" customHeight="1" x14ac:dyDescent="0.2"/>
    <row r="1238" ht="12.75" customHeight="1" x14ac:dyDescent="0.2"/>
    <row r="1239" ht="12.75" customHeight="1" x14ac:dyDescent="0.2"/>
    <row r="1240" ht="12.75" customHeight="1" x14ac:dyDescent="0.2"/>
    <row r="1241" ht="12.75" customHeight="1" x14ac:dyDescent="0.2"/>
    <row r="1242" ht="12.75" customHeight="1" x14ac:dyDescent="0.2"/>
    <row r="1243" ht="12.75" customHeight="1" x14ac:dyDescent="0.2"/>
    <row r="1244" ht="12.75" customHeight="1" x14ac:dyDescent="0.2"/>
    <row r="1245" ht="12.75" customHeight="1" x14ac:dyDescent="0.2"/>
    <row r="1246" ht="12.75" customHeight="1" x14ac:dyDescent="0.2"/>
    <row r="1247" ht="12.75" customHeight="1" x14ac:dyDescent="0.2"/>
    <row r="1248" ht="12.75" customHeight="1" x14ac:dyDescent="0.2"/>
    <row r="1249" ht="12.75" customHeight="1" x14ac:dyDescent="0.2"/>
    <row r="1250" ht="12.75" customHeight="1" x14ac:dyDescent="0.2"/>
    <row r="1251" ht="12.75" customHeight="1" x14ac:dyDescent="0.2"/>
    <row r="1252" ht="12.75" customHeight="1" x14ac:dyDescent="0.2"/>
    <row r="1253" ht="12.75" customHeight="1" x14ac:dyDescent="0.2"/>
    <row r="1254" ht="12.75" customHeight="1" x14ac:dyDescent="0.2"/>
    <row r="1255" ht="12.75" customHeight="1" x14ac:dyDescent="0.2"/>
    <row r="1256" ht="12.75" customHeight="1" x14ac:dyDescent="0.2"/>
    <row r="1257" ht="12.75" customHeight="1" x14ac:dyDescent="0.2"/>
    <row r="1258" ht="12.75" customHeight="1" x14ac:dyDescent="0.2"/>
    <row r="1259" ht="12.75" customHeight="1" x14ac:dyDescent="0.2"/>
    <row r="1260" ht="12.75" customHeight="1" x14ac:dyDescent="0.2"/>
    <row r="1261" ht="12.75" customHeight="1" x14ac:dyDescent="0.2"/>
    <row r="1262" ht="12.75" customHeight="1" x14ac:dyDescent="0.2"/>
    <row r="1263" ht="12.75" customHeight="1" x14ac:dyDescent="0.2"/>
    <row r="1264" ht="12.75" customHeight="1" x14ac:dyDescent="0.2"/>
    <row r="1265" ht="12.75" customHeight="1" x14ac:dyDescent="0.2"/>
    <row r="1266" ht="12.75" customHeight="1" x14ac:dyDescent="0.2"/>
    <row r="1267" ht="12.75" customHeight="1" x14ac:dyDescent="0.2"/>
    <row r="1268" ht="12.75" customHeight="1" x14ac:dyDescent="0.2"/>
    <row r="1269" ht="12.75" customHeight="1" x14ac:dyDescent="0.2"/>
    <row r="1270" ht="12.75" customHeight="1" x14ac:dyDescent="0.2"/>
    <row r="1271" ht="12.75" customHeight="1" x14ac:dyDescent="0.2"/>
    <row r="1272" ht="12.75" customHeight="1" x14ac:dyDescent="0.2"/>
    <row r="1273" ht="12.75" customHeight="1" x14ac:dyDescent="0.2"/>
    <row r="1274" ht="12.75" customHeight="1" x14ac:dyDescent="0.2"/>
    <row r="1275" ht="12.75" customHeight="1" x14ac:dyDescent="0.2"/>
    <row r="1276" ht="12.75" customHeight="1" x14ac:dyDescent="0.2"/>
    <row r="1277" ht="12.75" customHeight="1" x14ac:dyDescent="0.2"/>
    <row r="1278" ht="12.75" customHeight="1" x14ac:dyDescent="0.2"/>
    <row r="1279" ht="12.75" customHeight="1" x14ac:dyDescent="0.2"/>
    <row r="1280" ht="12.75" customHeight="1" x14ac:dyDescent="0.2"/>
    <row r="1281" ht="12.75" customHeight="1" x14ac:dyDescent="0.2"/>
    <row r="1282" ht="12.75" customHeight="1" x14ac:dyDescent="0.2"/>
    <row r="1283" ht="12.75" customHeight="1" x14ac:dyDescent="0.2"/>
    <row r="1284" ht="12.75" customHeight="1" x14ac:dyDescent="0.2"/>
    <row r="1285" ht="12.75" customHeight="1" x14ac:dyDescent="0.2"/>
    <row r="1286" ht="12.75" customHeight="1" x14ac:dyDescent="0.2"/>
    <row r="1287" ht="12.75" customHeight="1" x14ac:dyDescent="0.2"/>
    <row r="1288" ht="12.75" customHeight="1" x14ac:dyDescent="0.2"/>
    <row r="1289" ht="12.75" customHeight="1" x14ac:dyDescent="0.2"/>
    <row r="1290" ht="12.75" customHeight="1" x14ac:dyDescent="0.2"/>
    <row r="1291" ht="12.75" customHeight="1" x14ac:dyDescent="0.2"/>
    <row r="1292" ht="12.75" customHeight="1" x14ac:dyDescent="0.2"/>
    <row r="1293" ht="12.75" customHeight="1" x14ac:dyDescent="0.2"/>
    <row r="1294" ht="12.75" customHeight="1" x14ac:dyDescent="0.2"/>
    <row r="1295" ht="12.75" customHeight="1" x14ac:dyDescent="0.2"/>
    <row r="1296" ht="12.75" customHeight="1" x14ac:dyDescent="0.2"/>
    <row r="1297" ht="12.75" customHeight="1" x14ac:dyDescent="0.2"/>
    <row r="1298" ht="12.75" customHeight="1" x14ac:dyDescent="0.2"/>
    <row r="1299" ht="12.75" customHeight="1" x14ac:dyDescent="0.2"/>
    <row r="1300" ht="12.75" customHeight="1" x14ac:dyDescent="0.2"/>
    <row r="1301" ht="12.75" customHeight="1" x14ac:dyDescent="0.2"/>
    <row r="1302" ht="12.75" customHeight="1" x14ac:dyDescent="0.2"/>
    <row r="1303" ht="12.75" customHeight="1" x14ac:dyDescent="0.2"/>
    <row r="1304" ht="12.75" customHeight="1" x14ac:dyDescent="0.2"/>
    <row r="1305" ht="12.75" customHeight="1" x14ac:dyDescent="0.2"/>
    <row r="1306" ht="12.75" customHeight="1" x14ac:dyDescent="0.2"/>
    <row r="1307" ht="12.75" customHeight="1" x14ac:dyDescent="0.2"/>
    <row r="1308" ht="12.75" customHeight="1" x14ac:dyDescent="0.2"/>
    <row r="1309" ht="12.75" customHeight="1" x14ac:dyDescent="0.2"/>
    <row r="1310" ht="12.75" customHeight="1" x14ac:dyDescent="0.2"/>
    <row r="1311" ht="12.75" customHeight="1" x14ac:dyDescent="0.2"/>
    <row r="1312" ht="12.75" customHeight="1" x14ac:dyDescent="0.2"/>
    <row r="1313" ht="12.75" customHeight="1" x14ac:dyDescent="0.2"/>
    <row r="1314" ht="12.75" customHeight="1" x14ac:dyDescent="0.2"/>
    <row r="1315" ht="12.75" customHeight="1" x14ac:dyDescent="0.2"/>
    <row r="1316" ht="12.75" customHeight="1" x14ac:dyDescent="0.2"/>
    <row r="1317" ht="12.75" customHeight="1" x14ac:dyDescent="0.2"/>
    <row r="1318" ht="12.75" customHeight="1" x14ac:dyDescent="0.2"/>
    <row r="1319" ht="12.75" customHeight="1" x14ac:dyDescent="0.2"/>
    <row r="1320" ht="12.75" customHeight="1" x14ac:dyDescent="0.2"/>
    <row r="1321" ht="12.75" customHeight="1" x14ac:dyDescent="0.2"/>
    <row r="1322" ht="12.75" customHeight="1" x14ac:dyDescent="0.2"/>
    <row r="1323" ht="12.75" customHeight="1" x14ac:dyDescent="0.2"/>
    <row r="1324" ht="12.75" customHeight="1" x14ac:dyDescent="0.2"/>
    <row r="1325" ht="12.75" customHeight="1" x14ac:dyDescent="0.2"/>
    <row r="1326" ht="12.75" customHeight="1" x14ac:dyDescent="0.2"/>
    <row r="1327" ht="12.75" customHeight="1" x14ac:dyDescent="0.2"/>
    <row r="1328" ht="12.75" customHeight="1" x14ac:dyDescent="0.2"/>
    <row r="1329" ht="12.75" customHeight="1" x14ac:dyDescent="0.2"/>
    <row r="1330" ht="12.75" customHeight="1" x14ac:dyDescent="0.2"/>
    <row r="1331" ht="12.75" customHeight="1" x14ac:dyDescent="0.2"/>
    <row r="1332" ht="12.75" customHeight="1" x14ac:dyDescent="0.2"/>
    <row r="1333" ht="12.75" customHeight="1" x14ac:dyDescent="0.2"/>
    <row r="1334" ht="12.75" customHeight="1" x14ac:dyDescent="0.2"/>
    <row r="1335" ht="12.75" customHeight="1" x14ac:dyDescent="0.2"/>
    <row r="1336" ht="12.75" customHeight="1" x14ac:dyDescent="0.2"/>
    <row r="1337" ht="12.75" customHeight="1" x14ac:dyDescent="0.2"/>
    <row r="1338" ht="12.75" customHeight="1" x14ac:dyDescent="0.2"/>
    <row r="1339" ht="12.75" customHeight="1" x14ac:dyDescent="0.2"/>
    <row r="1340" ht="12.75" customHeight="1" x14ac:dyDescent="0.2"/>
    <row r="1341" ht="12.75" customHeight="1" x14ac:dyDescent="0.2"/>
    <row r="1342" ht="12.75" customHeight="1" x14ac:dyDescent="0.2"/>
    <row r="1343" ht="12.75" customHeight="1" x14ac:dyDescent="0.2"/>
    <row r="1344" ht="12.75" customHeight="1" x14ac:dyDescent="0.2"/>
    <row r="1345" ht="12.75" customHeight="1" x14ac:dyDescent="0.2"/>
    <row r="1346" ht="12.75" customHeight="1" x14ac:dyDescent="0.2"/>
    <row r="1347" ht="12.75" customHeight="1" x14ac:dyDescent="0.2"/>
    <row r="1348" ht="12.75" customHeight="1" x14ac:dyDescent="0.2"/>
    <row r="1349" ht="12.75" customHeight="1" x14ac:dyDescent="0.2"/>
    <row r="1350" ht="12.75" customHeight="1" x14ac:dyDescent="0.2"/>
    <row r="1351" ht="12.75" customHeight="1" x14ac:dyDescent="0.2"/>
    <row r="1352" ht="12.75" customHeight="1" x14ac:dyDescent="0.2"/>
    <row r="1353" ht="12.75" customHeight="1" x14ac:dyDescent="0.2"/>
    <row r="1354" ht="12.75" customHeight="1" x14ac:dyDescent="0.2"/>
    <row r="1355" ht="12.75" customHeight="1" x14ac:dyDescent="0.2"/>
    <row r="1356" ht="12.75" customHeight="1" x14ac:dyDescent="0.2"/>
    <row r="1357" ht="12.75" customHeight="1" x14ac:dyDescent="0.2"/>
    <row r="1358" ht="12.75" customHeight="1" x14ac:dyDescent="0.2"/>
    <row r="1359" ht="12.75" customHeight="1" x14ac:dyDescent="0.2"/>
    <row r="1360" ht="12.75" customHeight="1" x14ac:dyDescent="0.2"/>
    <row r="1361" ht="12.75" customHeight="1" x14ac:dyDescent="0.2"/>
    <row r="1362" ht="12.75" customHeight="1" x14ac:dyDescent="0.2"/>
    <row r="1363" ht="12.75" customHeight="1" x14ac:dyDescent="0.2"/>
    <row r="1364" ht="12.75" customHeight="1" x14ac:dyDescent="0.2"/>
    <row r="1365" ht="12.75" customHeight="1" x14ac:dyDescent="0.2"/>
    <row r="1366" ht="12.75" customHeight="1" x14ac:dyDescent="0.2"/>
    <row r="1367" ht="12.75" customHeight="1" x14ac:dyDescent="0.2"/>
    <row r="1368" ht="12.75" customHeight="1" x14ac:dyDescent="0.2"/>
    <row r="1369" ht="12.75" customHeight="1" x14ac:dyDescent="0.2"/>
    <row r="1370" ht="12.75" customHeight="1" x14ac:dyDescent="0.2"/>
    <row r="1371" ht="12.75" customHeight="1" x14ac:dyDescent="0.2"/>
    <row r="1372" ht="12.75" customHeight="1" x14ac:dyDescent="0.2"/>
    <row r="1373" ht="12.75" customHeight="1" x14ac:dyDescent="0.2"/>
    <row r="1374" ht="12.75" customHeight="1" x14ac:dyDescent="0.2"/>
    <row r="1375" ht="12.75" customHeight="1" x14ac:dyDescent="0.2"/>
    <row r="1376" ht="12.75" customHeight="1" x14ac:dyDescent="0.2"/>
    <row r="1377" ht="12.75" customHeight="1" x14ac:dyDescent="0.2"/>
    <row r="1378" ht="12.75" customHeight="1" x14ac:dyDescent="0.2"/>
    <row r="1379" ht="12.75" customHeight="1" x14ac:dyDescent="0.2"/>
    <row r="1380" ht="12.75" customHeight="1" x14ac:dyDescent="0.2"/>
    <row r="1381" ht="12.75" customHeight="1" x14ac:dyDescent="0.2"/>
    <row r="1382" ht="12.75" customHeight="1" x14ac:dyDescent="0.2"/>
    <row r="1383" ht="12.75" customHeight="1" x14ac:dyDescent="0.2"/>
    <row r="1384" ht="12.75" customHeight="1" x14ac:dyDescent="0.2"/>
    <row r="1385" ht="12.75" customHeight="1" x14ac:dyDescent="0.2"/>
    <row r="1386" ht="12.75" customHeight="1" x14ac:dyDescent="0.2"/>
    <row r="1387" ht="12.75" customHeight="1" x14ac:dyDescent="0.2"/>
    <row r="1388" ht="12.75" customHeight="1" x14ac:dyDescent="0.2"/>
    <row r="1389" ht="12.75" customHeight="1" x14ac:dyDescent="0.2"/>
    <row r="1390" ht="12.75" customHeight="1" x14ac:dyDescent="0.2"/>
    <row r="1391" ht="12.75" customHeight="1" x14ac:dyDescent="0.2"/>
    <row r="1392" ht="12.75" customHeight="1" x14ac:dyDescent="0.2"/>
    <row r="1393" ht="12.75" customHeight="1" x14ac:dyDescent="0.2"/>
    <row r="1394" ht="12.75" customHeight="1" x14ac:dyDescent="0.2"/>
    <row r="1395" ht="12.75" customHeight="1" x14ac:dyDescent="0.2"/>
    <row r="1396" ht="12.75" customHeight="1" x14ac:dyDescent="0.2"/>
    <row r="1397" ht="12.75" customHeight="1" x14ac:dyDescent="0.2"/>
    <row r="1398" ht="12.75" customHeight="1" x14ac:dyDescent="0.2"/>
    <row r="1399" ht="12.75" customHeight="1" x14ac:dyDescent="0.2"/>
    <row r="1400" ht="12.75" customHeight="1" x14ac:dyDescent="0.2"/>
    <row r="1401" ht="12.75" customHeight="1" x14ac:dyDescent="0.2"/>
    <row r="1402" ht="12.75" customHeight="1" x14ac:dyDescent="0.2"/>
    <row r="1403" ht="12.75" customHeight="1" x14ac:dyDescent="0.2"/>
    <row r="1404" ht="12.75" customHeight="1" x14ac:dyDescent="0.2"/>
    <row r="1405" ht="12.75" customHeight="1" x14ac:dyDescent="0.2"/>
    <row r="1406" ht="12.75" customHeight="1" x14ac:dyDescent="0.2"/>
    <row r="1407" ht="12.75" customHeight="1" x14ac:dyDescent="0.2"/>
    <row r="1408" ht="12.75" customHeight="1" x14ac:dyDescent="0.2"/>
    <row r="1409" ht="12.75" customHeight="1" x14ac:dyDescent="0.2"/>
    <row r="1410" ht="12.75" customHeight="1" x14ac:dyDescent="0.2"/>
    <row r="1411" ht="12.75" customHeight="1" x14ac:dyDescent="0.2"/>
    <row r="1412" ht="12.75" customHeight="1" x14ac:dyDescent="0.2"/>
    <row r="1413" ht="12.75" customHeight="1" x14ac:dyDescent="0.2"/>
    <row r="1414" ht="12.75" customHeight="1" x14ac:dyDescent="0.2"/>
    <row r="1415" ht="12.75" customHeight="1" x14ac:dyDescent="0.2"/>
    <row r="1416" ht="12.75" customHeight="1" x14ac:dyDescent="0.2"/>
    <row r="1417" ht="12.75" customHeight="1" x14ac:dyDescent="0.2"/>
    <row r="1418" ht="12.75" customHeight="1" x14ac:dyDescent="0.2"/>
    <row r="1419" ht="12.75" customHeight="1" x14ac:dyDescent="0.2"/>
    <row r="1420" ht="12.75" customHeight="1" x14ac:dyDescent="0.2"/>
    <row r="1421" ht="12.75" customHeight="1" x14ac:dyDescent="0.2"/>
    <row r="1422" ht="12.75" customHeight="1" x14ac:dyDescent="0.2"/>
    <row r="1423" ht="12.75" customHeight="1" x14ac:dyDescent="0.2"/>
    <row r="1424" ht="12.75" customHeight="1" x14ac:dyDescent="0.2"/>
    <row r="1425" ht="12.75" customHeight="1" x14ac:dyDescent="0.2"/>
    <row r="1426" ht="12.75" customHeight="1" x14ac:dyDescent="0.2"/>
    <row r="1427" ht="12.75" customHeight="1" x14ac:dyDescent="0.2"/>
    <row r="1428" ht="12.75" customHeight="1" x14ac:dyDescent="0.2"/>
    <row r="1429" ht="12.75" customHeight="1" x14ac:dyDescent="0.2"/>
    <row r="1430" ht="12.75" customHeight="1" x14ac:dyDescent="0.2"/>
    <row r="1431" ht="12.75" customHeight="1" x14ac:dyDescent="0.2"/>
    <row r="1432" ht="12.75" customHeight="1" x14ac:dyDescent="0.2"/>
    <row r="1433" ht="12.75" customHeight="1" x14ac:dyDescent="0.2"/>
    <row r="1434" ht="12.75" customHeight="1" x14ac:dyDescent="0.2"/>
    <row r="1435" ht="12.75" customHeight="1" x14ac:dyDescent="0.2"/>
    <row r="1436" ht="12.75" customHeight="1" x14ac:dyDescent="0.2"/>
    <row r="1437" ht="12.75" customHeight="1" x14ac:dyDescent="0.2"/>
    <row r="1438" ht="12.75" customHeight="1" x14ac:dyDescent="0.2"/>
    <row r="1439" ht="12.75" customHeight="1" x14ac:dyDescent="0.2"/>
    <row r="1440" ht="12.75" customHeight="1" x14ac:dyDescent="0.2"/>
    <row r="1441" ht="12.75" customHeight="1" x14ac:dyDescent="0.2"/>
    <row r="1442" ht="12.75" customHeight="1" x14ac:dyDescent="0.2"/>
    <row r="1443" ht="12.75" customHeight="1" x14ac:dyDescent="0.2"/>
    <row r="1444" ht="12.75" customHeight="1" x14ac:dyDescent="0.2"/>
    <row r="1445" ht="12.75" customHeight="1" x14ac:dyDescent="0.2"/>
    <row r="1446" ht="12.75" customHeight="1" x14ac:dyDescent="0.2"/>
    <row r="1447" ht="12.75" customHeight="1" x14ac:dyDescent="0.2"/>
    <row r="1448" ht="12.75" customHeight="1" x14ac:dyDescent="0.2"/>
    <row r="1449" ht="12.75" customHeight="1" x14ac:dyDescent="0.2"/>
    <row r="1450" ht="12.75" customHeight="1" x14ac:dyDescent="0.2"/>
    <row r="1451" ht="12.75" customHeight="1" x14ac:dyDescent="0.2"/>
    <row r="1452" ht="12.75" customHeight="1" x14ac:dyDescent="0.2"/>
    <row r="1453" ht="12.75" customHeight="1" x14ac:dyDescent="0.2"/>
    <row r="1454" ht="12.75" customHeight="1" x14ac:dyDescent="0.2"/>
    <row r="1455" ht="12.75" customHeight="1" x14ac:dyDescent="0.2"/>
    <row r="1456" ht="12.75" customHeight="1" x14ac:dyDescent="0.2"/>
    <row r="1457" ht="12.75" customHeight="1" x14ac:dyDescent="0.2"/>
    <row r="1458" ht="12.75" customHeight="1" x14ac:dyDescent="0.2"/>
    <row r="1459" ht="12.75" customHeight="1" x14ac:dyDescent="0.2"/>
    <row r="1460" ht="12.75" customHeight="1" x14ac:dyDescent="0.2"/>
    <row r="1461" ht="12.75" customHeight="1" x14ac:dyDescent="0.2"/>
    <row r="1462" ht="12.75" customHeight="1" x14ac:dyDescent="0.2"/>
    <row r="1463" ht="12.75" customHeight="1" x14ac:dyDescent="0.2"/>
    <row r="1464" ht="12.75" customHeight="1" x14ac:dyDescent="0.2"/>
    <row r="1465" ht="12.75" customHeight="1" x14ac:dyDescent="0.2"/>
    <row r="1466" ht="12.75" customHeight="1" x14ac:dyDescent="0.2"/>
    <row r="1467" ht="12.75" customHeight="1" x14ac:dyDescent="0.2"/>
    <row r="1468" ht="12.75" customHeight="1" x14ac:dyDescent="0.2"/>
    <row r="1469" ht="12.75" customHeight="1" x14ac:dyDescent="0.2"/>
    <row r="1470" ht="12.75" customHeight="1" x14ac:dyDescent="0.2"/>
    <row r="1471" ht="12.75" customHeight="1" x14ac:dyDescent="0.2"/>
    <row r="1472" ht="12.75" customHeight="1" x14ac:dyDescent="0.2"/>
    <row r="1473" ht="12.75" customHeight="1" x14ac:dyDescent="0.2"/>
    <row r="1474" ht="12.75" customHeight="1" x14ac:dyDescent="0.2"/>
    <row r="1475" ht="12.75" customHeight="1" x14ac:dyDescent="0.2"/>
    <row r="1476" ht="12.75" customHeight="1" x14ac:dyDescent="0.2"/>
    <row r="1477" ht="12.75" customHeight="1" x14ac:dyDescent="0.2"/>
    <row r="1478" ht="12.75" customHeight="1" x14ac:dyDescent="0.2"/>
    <row r="1479" ht="12.75" customHeight="1" x14ac:dyDescent="0.2"/>
    <row r="1480" ht="12.75" customHeight="1" x14ac:dyDescent="0.2"/>
    <row r="1481" ht="12.75" customHeight="1" x14ac:dyDescent="0.2"/>
    <row r="1482" ht="12.75" customHeight="1" x14ac:dyDescent="0.2"/>
    <row r="1483" ht="12.75" customHeight="1" x14ac:dyDescent="0.2"/>
    <row r="1484" ht="12.75" customHeight="1" x14ac:dyDescent="0.2"/>
    <row r="1485" ht="12.75" customHeight="1" x14ac:dyDescent="0.2"/>
    <row r="1486" ht="12.75" customHeight="1" x14ac:dyDescent="0.2"/>
    <row r="1487" ht="12.75" customHeight="1" x14ac:dyDescent="0.2"/>
    <row r="1488" ht="12.75" customHeight="1" x14ac:dyDescent="0.2"/>
    <row r="1489" ht="12.75" customHeight="1" x14ac:dyDescent="0.2"/>
    <row r="1490" ht="12.75" customHeight="1" x14ac:dyDescent="0.2"/>
    <row r="1491" ht="12.75" customHeight="1" x14ac:dyDescent="0.2"/>
    <row r="1492" ht="12.75" customHeight="1" x14ac:dyDescent="0.2"/>
    <row r="1493" ht="12.75" customHeight="1" x14ac:dyDescent="0.2"/>
    <row r="1494" ht="12.75" customHeight="1" x14ac:dyDescent="0.2"/>
    <row r="1495" ht="12.75" customHeight="1" x14ac:dyDescent="0.2"/>
    <row r="1496" ht="12.75" customHeight="1" x14ac:dyDescent="0.2"/>
    <row r="1497" ht="12.75" customHeight="1" x14ac:dyDescent="0.2"/>
    <row r="1498" ht="12.75" customHeight="1" x14ac:dyDescent="0.2"/>
    <row r="1499" ht="12.75" customHeight="1" x14ac:dyDescent="0.2"/>
    <row r="1500" ht="12.75" customHeight="1" x14ac:dyDescent="0.2"/>
    <row r="1501" ht="12.75" customHeight="1" x14ac:dyDescent="0.2"/>
    <row r="1502" ht="12.75" customHeight="1" x14ac:dyDescent="0.2"/>
    <row r="1503" ht="12.75" customHeight="1" x14ac:dyDescent="0.2"/>
    <row r="1504" ht="12.75" customHeight="1" x14ac:dyDescent="0.2"/>
    <row r="1505" ht="12.75" customHeight="1" x14ac:dyDescent="0.2"/>
    <row r="1506" ht="12.75" customHeight="1" x14ac:dyDescent="0.2"/>
    <row r="1507" ht="12.75" customHeight="1" x14ac:dyDescent="0.2"/>
    <row r="1508" ht="12.75" customHeight="1" x14ac:dyDescent="0.2"/>
    <row r="1509" ht="12.75" customHeight="1" x14ac:dyDescent="0.2"/>
    <row r="1510" ht="12.75" customHeight="1" x14ac:dyDescent="0.2"/>
    <row r="1511" ht="12.75" customHeight="1" x14ac:dyDescent="0.2"/>
    <row r="1512" ht="12.75" customHeight="1" x14ac:dyDescent="0.2"/>
    <row r="1513" ht="12.75" customHeight="1" x14ac:dyDescent="0.2"/>
    <row r="1514" ht="12.75" customHeight="1" x14ac:dyDescent="0.2"/>
    <row r="1515" ht="12.75" customHeight="1" x14ac:dyDescent="0.2"/>
    <row r="1516" ht="12.75" customHeight="1" x14ac:dyDescent="0.2"/>
    <row r="1517" ht="12.75" customHeight="1" x14ac:dyDescent="0.2"/>
    <row r="1518" ht="12.75" customHeight="1" x14ac:dyDescent="0.2"/>
    <row r="1519" ht="12.75" customHeight="1" x14ac:dyDescent="0.2"/>
    <row r="1520" ht="12.75" customHeight="1" x14ac:dyDescent="0.2"/>
    <row r="1521" ht="12.75" customHeight="1" x14ac:dyDescent="0.2"/>
    <row r="1522" ht="12.75" customHeight="1" x14ac:dyDescent="0.2"/>
    <row r="1523" ht="12.75" customHeight="1" x14ac:dyDescent="0.2"/>
    <row r="1524" ht="12.75" customHeight="1" x14ac:dyDescent="0.2"/>
    <row r="1525" ht="12.75" customHeight="1" x14ac:dyDescent="0.2"/>
    <row r="1526" ht="12.75" customHeight="1" x14ac:dyDescent="0.2"/>
    <row r="1527" ht="12.75" customHeight="1" x14ac:dyDescent="0.2"/>
    <row r="1528" ht="12.75" customHeight="1" x14ac:dyDescent="0.2"/>
    <row r="1529" ht="12.75" customHeight="1" x14ac:dyDescent="0.2"/>
    <row r="1530" ht="12.75" customHeight="1" x14ac:dyDescent="0.2"/>
    <row r="1531" ht="12.75" customHeight="1" x14ac:dyDescent="0.2"/>
    <row r="1532" ht="12.75" customHeight="1" x14ac:dyDescent="0.2"/>
    <row r="1533" ht="12.75" customHeight="1" x14ac:dyDescent="0.2"/>
    <row r="1534" ht="12.75" customHeight="1" x14ac:dyDescent="0.2"/>
    <row r="1535" ht="12.75" customHeight="1" x14ac:dyDescent="0.2"/>
    <row r="1536" ht="12.75" customHeight="1" x14ac:dyDescent="0.2"/>
    <row r="1537" ht="12.75" customHeight="1" x14ac:dyDescent="0.2"/>
    <row r="1538" ht="12.75" customHeight="1" x14ac:dyDescent="0.2"/>
    <row r="1539" ht="12.75" customHeight="1" x14ac:dyDescent="0.2"/>
    <row r="1540" ht="12.75" customHeight="1" x14ac:dyDescent="0.2"/>
    <row r="1541" ht="12.75" customHeight="1" x14ac:dyDescent="0.2"/>
    <row r="1542" ht="12.75" customHeight="1" x14ac:dyDescent="0.2"/>
    <row r="1543" ht="12.75" customHeight="1" x14ac:dyDescent="0.2"/>
    <row r="1544" ht="12.75" customHeight="1" x14ac:dyDescent="0.2"/>
    <row r="1545" ht="12.75" customHeight="1" x14ac:dyDescent="0.2"/>
    <row r="1546" ht="12.75" customHeight="1" x14ac:dyDescent="0.2"/>
    <row r="1547" ht="12.75" customHeight="1" x14ac:dyDescent="0.2"/>
    <row r="1548" ht="12.75" customHeight="1" x14ac:dyDescent="0.2"/>
    <row r="1549" ht="12.75" customHeight="1" x14ac:dyDescent="0.2"/>
    <row r="1550" ht="12.75" customHeight="1" x14ac:dyDescent="0.2"/>
    <row r="1551" ht="12.75" customHeight="1" x14ac:dyDescent="0.2"/>
    <row r="1552" ht="12.75" customHeight="1" x14ac:dyDescent="0.2"/>
    <row r="1553" ht="12.75" customHeight="1" x14ac:dyDescent="0.2"/>
    <row r="1554" ht="12.75" customHeight="1" x14ac:dyDescent="0.2"/>
    <row r="1555" ht="12.75" customHeight="1" x14ac:dyDescent="0.2"/>
    <row r="1556" ht="12.75" customHeight="1" x14ac:dyDescent="0.2"/>
    <row r="1557" ht="12.75" customHeight="1" x14ac:dyDescent="0.2"/>
    <row r="1558" ht="12.75" customHeight="1" x14ac:dyDescent="0.2"/>
    <row r="1559" ht="12.75" customHeight="1" x14ac:dyDescent="0.2"/>
    <row r="1560" ht="12.75" customHeight="1" x14ac:dyDescent="0.2"/>
    <row r="1561" ht="12.75" customHeight="1" x14ac:dyDescent="0.2"/>
    <row r="1562" ht="12.75" customHeight="1" x14ac:dyDescent="0.2"/>
    <row r="1563" ht="12.75" customHeight="1" x14ac:dyDescent="0.2"/>
    <row r="1564" ht="12.75" customHeight="1" x14ac:dyDescent="0.2"/>
    <row r="1565" ht="12.75" customHeight="1" x14ac:dyDescent="0.2"/>
    <row r="1566" ht="12.75" customHeight="1" x14ac:dyDescent="0.2"/>
    <row r="1567" ht="12.75" customHeight="1" x14ac:dyDescent="0.2"/>
    <row r="1568" ht="12.75" customHeight="1" x14ac:dyDescent="0.2"/>
    <row r="1569" ht="12.75" customHeight="1" x14ac:dyDescent="0.2"/>
    <row r="1570" ht="12.75" customHeight="1" x14ac:dyDescent="0.2"/>
    <row r="1571" ht="12.75" customHeight="1" x14ac:dyDescent="0.2"/>
    <row r="1572" ht="12.75" customHeight="1" x14ac:dyDescent="0.2"/>
    <row r="1573" ht="12.75" customHeight="1" x14ac:dyDescent="0.2"/>
    <row r="1574" ht="12.75" customHeight="1" x14ac:dyDescent="0.2"/>
    <row r="1575" ht="12.75" customHeight="1" x14ac:dyDescent="0.2"/>
    <row r="1576" ht="12.75" customHeight="1" x14ac:dyDescent="0.2"/>
    <row r="1577" ht="12.75" customHeight="1" x14ac:dyDescent="0.2"/>
    <row r="1578" ht="12.75" customHeight="1" x14ac:dyDescent="0.2"/>
    <row r="1579" ht="12.75" customHeight="1" x14ac:dyDescent="0.2"/>
    <row r="1580" ht="12.75" customHeight="1" x14ac:dyDescent="0.2"/>
    <row r="1581" ht="12.75" customHeight="1" x14ac:dyDescent="0.2"/>
    <row r="1582" ht="12.75" customHeight="1" x14ac:dyDescent="0.2"/>
    <row r="1583" ht="12.75" customHeight="1" x14ac:dyDescent="0.2"/>
    <row r="1584" ht="12.75" customHeight="1" x14ac:dyDescent="0.2"/>
    <row r="1585" ht="12.75" customHeight="1" x14ac:dyDescent="0.2"/>
    <row r="1586" ht="12.75" customHeight="1" x14ac:dyDescent="0.2"/>
    <row r="1587" ht="12.75" customHeight="1" x14ac:dyDescent="0.2"/>
    <row r="1588" ht="12.75" customHeight="1" x14ac:dyDescent="0.2"/>
    <row r="1589" ht="12.75" customHeight="1" x14ac:dyDescent="0.2"/>
    <row r="1590" ht="12.75" customHeight="1" x14ac:dyDescent="0.2"/>
    <row r="1591" ht="12.75" customHeight="1" x14ac:dyDescent="0.2"/>
    <row r="1592" ht="12.75" customHeight="1" x14ac:dyDescent="0.2"/>
    <row r="1593" ht="12.75" customHeight="1" x14ac:dyDescent="0.2"/>
    <row r="1594" ht="12.75" customHeight="1" x14ac:dyDescent="0.2"/>
    <row r="1595" ht="12.75" customHeight="1" x14ac:dyDescent="0.2"/>
    <row r="1596" ht="12.75" customHeight="1" x14ac:dyDescent="0.2"/>
    <row r="1597" ht="12.75" customHeight="1" x14ac:dyDescent="0.2"/>
    <row r="1598" ht="12.75" customHeight="1" x14ac:dyDescent="0.2"/>
    <row r="1599" ht="12.75" customHeight="1" x14ac:dyDescent="0.2"/>
    <row r="1600" ht="12.75" customHeight="1" x14ac:dyDescent="0.2"/>
    <row r="1601" ht="12.75" customHeight="1" x14ac:dyDescent="0.2"/>
    <row r="1602" ht="12.75" customHeight="1" x14ac:dyDescent="0.2"/>
    <row r="1603" ht="12.75" customHeight="1" x14ac:dyDescent="0.2"/>
    <row r="1604" ht="12.75" customHeight="1" x14ac:dyDescent="0.2"/>
    <row r="1605" ht="12.75" customHeight="1" x14ac:dyDescent="0.2"/>
    <row r="1606" ht="12.75" customHeight="1" x14ac:dyDescent="0.2"/>
    <row r="1607" ht="12.75" customHeight="1" x14ac:dyDescent="0.2"/>
    <row r="1608" ht="12.75" customHeight="1" x14ac:dyDescent="0.2"/>
    <row r="1609" ht="12.75" customHeight="1" x14ac:dyDescent="0.2"/>
    <row r="1610" ht="12.75" customHeight="1" x14ac:dyDescent="0.2"/>
    <row r="1611" ht="12.75" customHeight="1" x14ac:dyDescent="0.2"/>
    <row r="1612" ht="12.75" customHeight="1" x14ac:dyDescent="0.2"/>
    <row r="1613" ht="12.75" customHeight="1" x14ac:dyDescent="0.2"/>
    <row r="1614" ht="12.75" customHeight="1" x14ac:dyDescent="0.2"/>
    <row r="1615" ht="12.75" customHeight="1" x14ac:dyDescent="0.2"/>
    <row r="1616" ht="12.75" customHeight="1" x14ac:dyDescent="0.2"/>
    <row r="1617" ht="12.75" customHeight="1" x14ac:dyDescent="0.2"/>
    <row r="1618" ht="12.75" customHeight="1" x14ac:dyDescent="0.2"/>
    <row r="1619" ht="12.75" customHeight="1" x14ac:dyDescent="0.2"/>
    <row r="1620" ht="12.75" customHeight="1" x14ac:dyDescent="0.2"/>
    <row r="1621" ht="12.75" customHeight="1" x14ac:dyDescent="0.2"/>
    <row r="1622" ht="12.75" customHeight="1" x14ac:dyDescent="0.2"/>
    <row r="1623" ht="12.75" customHeight="1" x14ac:dyDescent="0.2"/>
    <row r="1624" ht="12.75" customHeight="1" x14ac:dyDescent="0.2"/>
    <row r="1625" ht="12.75" customHeight="1" x14ac:dyDescent="0.2"/>
    <row r="1626" ht="12.75" customHeight="1" x14ac:dyDescent="0.2"/>
    <row r="1627" ht="12.75" customHeight="1" x14ac:dyDescent="0.2"/>
    <row r="1628" ht="12.75" customHeight="1" x14ac:dyDescent="0.2"/>
    <row r="1629" ht="12.75" customHeight="1" x14ac:dyDescent="0.2"/>
    <row r="1630" ht="12.75" customHeight="1" x14ac:dyDescent="0.2"/>
    <row r="1631" ht="12.75" customHeight="1" x14ac:dyDescent="0.2"/>
    <row r="1632" ht="12.75" customHeight="1" x14ac:dyDescent="0.2"/>
    <row r="1633" ht="12.75" customHeight="1" x14ac:dyDescent="0.2"/>
    <row r="1634" ht="12.75" customHeight="1" x14ac:dyDescent="0.2"/>
    <row r="1635" ht="12.75" customHeight="1" x14ac:dyDescent="0.2"/>
    <row r="1636" ht="12.75" customHeight="1" x14ac:dyDescent="0.2"/>
    <row r="1637" ht="12.75" customHeight="1" x14ac:dyDescent="0.2"/>
    <row r="1638" ht="12.75" customHeight="1" x14ac:dyDescent="0.2"/>
    <row r="1639" ht="12.75" customHeight="1" x14ac:dyDescent="0.2"/>
    <row r="1640" ht="12.75" customHeight="1" x14ac:dyDescent="0.2"/>
    <row r="1641" ht="12.75" customHeight="1" x14ac:dyDescent="0.2"/>
    <row r="1642" ht="12.75" customHeight="1" x14ac:dyDescent="0.2"/>
    <row r="1643" ht="12.75" customHeight="1" x14ac:dyDescent="0.2"/>
    <row r="1644" ht="12.75" customHeight="1" x14ac:dyDescent="0.2"/>
    <row r="1645" ht="12.75" customHeight="1" x14ac:dyDescent="0.2"/>
    <row r="1646" ht="12.75" customHeight="1" x14ac:dyDescent="0.2"/>
    <row r="1647" ht="12.75" customHeight="1" x14ac:dyDescent="0.2"/>
    <row r="1648" ht="12.75" customHeight="1" x14ac:dyDescent="0.2"/>
    <row r="1649" ht="12.75" customHeight="1" x14ac:dyDescent="0.2"/>
    <row r="1650" ht="12.75" customHeight="1" x14ac:dyDescent="0.2"/>
    <row r="1651" ht="12.75" customHeight="1" x14ac:dyDescent="0.2"/>
    <row r="1652" ht="12.75" customHeight="1" x14ac:dyDescent="0.2"/>
    <row r="1653" ht="12.75" customHeight="1" x14ac:dyDescent="0.2"/>
    <row r="1654" ht="12.75" customHeight="1" x14ac:dyDescent="0.2"/>
    <row r="1655" ht="12.75" customHeight="1" x14ac:dyDescent="0.2"/>
    <row r="1656" ht="12.75" customHeight="1" x14ac:dyDescent="0.2"/>
    <row r="1657" ht="12.75" customHeight="1" x14ac:dyDescent="0.2"/>
    <row r="1658" ht="12.75" customHeight="1" x14ac:dyDescent="0.2"/>
    <row r="1659" ht="12.75" customHeight="1" x14ac:dyDescent="0.2"/>
    <row r="1660" ht="12.75" customHeight="1" x14ac:dyDescent="0.2"/>
    <row r="1661" ht="12.75" customHeight="1" x14ac:dyDescent="0.2"/>
    <row r="1662" ht="12.75" customHeight="1" x14ac:dyDescent="0.2"/>
    <row r="1663" ht="12.75" customHeight="1" x14ac:dyDescent="0.2"/>
    <row r="1664" ht="12.75" customHeight="1" x14ac:dyDescent="0.2"/>
    <row r="1665" ht="12.75" customHeight="1" x14ac:dyDescent="0.2"/>
    <row r="1666" ht="12.75" customHeight="1" x14ac:dyDescent="0.2"/>
    <row r="1667" ht="12.75" customHeight="1" x14ac:dyDescent="0.2"/>
    <row r="1668" ht="12.75" customHeight="1" x14ac:dyDescent="0.2"/>
    <row r="1669" ht="12.75" customHeight="1" x14ac:dyDescent="0.2"/>
    <row r="1670" ht="12.75" customHeight="1" x14ac:dyDescent="0.2"/>
    <row r="1671" ht="12.75" customHeight="1" x14ac:dyDescent="0.2"/>
    <row r="1672" ht="12.75" customHeight="1" x14ac:dyDescent="0.2"/>
    <row r="1673" ht="12.75" customHeight="1" x14ac:dyDescent="0.2"/>
    <row r="1674" ht="12.75" customHeight="1" x14ac:dyDescent="0.2"/>
    <row r="1675" ht="12.75" customHeight="1" x14ac:dyDescent="0.2"/>
    <row r="1676" ht="12.75" customHeight="1" x14ac:dyDescent="0.2"/>
    <row r="1677" ht="12.75" customHeight="1" x14ac:dyDescent="0.2"/>
    <row r="1678" ht="12.75" customHeight="1" x14ac:dyDescent="0.2"/>
    <row r="1679" ht="12.75" customHeight="1" x14ac:dyDescent="0.2"/>
    <row r="1680" ht="12.75" customHeight="1" x14ac:dyDescent="0.2"/>
    <row r="1681" ht="12.75" customHeight="1" x14ac:dyDescent="0.2"/>
    <row r="1682" ht="12.75" customHeight="1" x14ac:dyDescent="0.2"/>
    <row r="1683" ht="12.75" customHeight="1" x14ac:dyDescent="0.2"/>
    <row r="1684" ht="12.75" customHeight="1" x14ac:dyDescent="0.2"/>
    <row r="1685" ht="12.75" customHeight="1" x14ac:dyDescent="0.2"/>
    <row r="1686" ht="12.75" customHeight="1" x14ac:dyDescent="0.2"/>
    <row r="1687" ht="12.75" customHeight="1" x14ac:dyDescent="0.2"/>
    <row r="1688" ht="12.75" customHeight="1" x14ac:dyDescent="0.2"/>
    <row r="1689" ht="12.75" customHeight="1" x14ac:dyDescent="0.2"/>
    <row r="1690" ht="12.75" customHeight="1" x14ac:dyDescent="0.2"/>
    <row r="1691" ht="12.75" customHeight="1" x14ac:dyDescent="0.2"/>
    <row r="1692" ht="12.75" customHeight="1" x14ac:dyDescent="0.2"/>
    <row r="1693" ht="12.75" customHeight="1" x14ac:dyDescent="0.2"/>
    <row r="1694" ht="12.75" customHeight="1" x14ac:dyDescent="0.2"/>
    <row r="1695" ht="12.75" customHeight="1" x14ac:dyDescent="0.2"/>
    <row r="1696" ht="12.75" customHeight="1" x14ac:dyDescent="0.2"/>
    <row r="1697" ht="12.75" customHeight="1" x14ac:dyDescent="0.2"/>
    <row r="1698" ht="12.75" customHeight="1" x14ac:dyDescent="0.2"/>
    <row r="1699" ht="12.75" customHeight="1" x14ac:dyDescent="0.2"/>
    <row r="1700" ht="12.75" customHeight="1" x14ac:dyDescent="0.2"/>
    <row r="1701" ht="12.75" customHeight="1" x14ac:dyDescent="0.2"/>
    <row r="1702" ht="12.75" customHeight="1" x14ac:dyDescent="0.2"/>
    <row r="1703" ht="12.75" customHeight="1" x14ac:dyDescent="0.2"/>
    <row r="1704" ht="12.75" customHeight="1" x14ac:dyDescent="0.2"/>
    <row r="1705" ht="12.75" customHeight="1" x14ac:dyDescent="0.2"/>
    <row r="1706" ht="12.75" customHeight="1" x14ac:dyDescent="0.2"/>
    <row r="1707" ht="12.75" customHeight="1" x14ac:dyDescent="0.2"/>
    <row r="1708" ht="12.75" customHeight="1" x14ac:dyDescent="0.2"/>
    <row r="1709" ht="12.75" customHeight="1" x14ac:dyDescent="0.2"/>
    <row r="1710" ht="12.75" customHeight="1" x14ac:dyDescent="0.2"/>
    <row r="1711" ht="12.75" customHeight="1" x14ac:dyDescent="0.2"/>
    <row r="1712" ht="12.75" customHeight="1" x14ac:dyDescent="0.2"/>
    <row r="1713" ht="12.75" customHeight="1" x14ac:dyDescent="0.2"/>
    <row r="1714" ht="12.75" customHeight="1" x14ac:dyDescent="0.2"/>
    <row r="1715" ht="12.75" customHeight="1" x14ac:dyDescent="0.2"/>
    <row r="1716" ht="12.75" customHeight="1" x14ac:dyDescent="0.2"/>
    <row r="1717" ht="12.75" customHeight="1" x14ac:dyDescent="0.2"/>
    <row r="1718" ht="12.75" customHeight="1" x14ac:dyDescent="0.2"/>
    <row r="1719" ht="12.75" customHeight="1" x14ac:dyDescent="0.2"/>
    <row r="1720" ht="12.75" customHeight="1" x14ac:dyDescent="0.2"/>
    <row r="1721" ht="12.75" customHeight="1" x14ac:dyDescent="0.2"/>
    <row r="1722" ht="12.75" customHeight="1" x14ac:dyDescent="0.2"/>
    <row r="1723" ht="12.75" customHeight="1" x14ac:dyDescent="0.2"/>
    <row r="1724" ht="12.75" customHeight="1" x14ac:dyDescent="0.2"/>
    <row r="1725" ht="12.75" customHeight="1" x14ac:dyDescent="0.2"/>
    <row r="1726" ht="12.75" customHeight="1" x14ac:dyDescent="0.2"/>
    <row r="1727" ht="12.75" customHeight="1" x14ac:dyDescent="0.2"/>
    <row r="1728" ht="12.75" customHeight="1" x14ac:dyDescent="0.2"/>
    <row r="1729" ht="12.75" customHeight="1" x14ac:dyDescent="0.2"/>
    <row r="1730" ht="12.75" customHeight="1" x14ac:dyDescent="0.2"/>
    <row r="1731" ht="12.75" customHeight="1" x14ac:dyDescent="0.2"/>
    <row r="1732" ht="12.75" customHeight="1" x14ac:dyDescent="0.2"/>
    <row r="1733" ht="12.75" customHeight="1" x14ac:dyDescent="0.2"/>
    <row r="1734" ht="12.75" customHeight="1" x14ac:dyDescent="0.2"/>
    <row r="1735" ht="12.75" customHeight="1" x14ac:dyDescent="0.2"/>
    <row r="1736" ht="12.75" customHeight="1" x14ac:dyDescent="0.2"/>
    <row r="1737" ht="12.75" customHeight="1" x14ac:dyDescent="0.2"/>
    <row r="1738" ht="12.75" customHeight="1" x14ac:dyDescent="0.2"/>
    <row r="1739" ht="12.75" customHeight="1" x14ac:dyDescent="0.2"/>
    <row r="1740" ht="12.75" customHeight="1" x14ac:dyDescent="0.2"/>
    <row r="1741" ht="12.75" customHeight="1" x14ac:dyDescent="0.2"/>
    <row r="1742" ht="12.75" customHeight="1" x14ac:dyDescent="0.2"/>
    <row r="1743" ht="12.75" customHeight="1" x14ac:dyDescent="0.2"/>
    <row r="1744" ht="12.75" customHeight="1" x14ac:dyDescent="0.2"/>
    <row r="1745" ht="12.75" customHeight="1" x14ac:dyDescent="0.2"/>
    <row r="1746" ht="12.75" customHeight="1" x14ac:dyDescent="0.2"/>
    <row r="1747" ht="12.75" customHeight="1" x14ac:dyDescent="0.2"/>
    <row r="1748" ht="12.75" customHeight="1" x14ac:dyDescent="0.2"/>
    <row r="1749" ht="12.75" customHeight="1" x14ac:dyDescent="0.2"/>
    <row r="1750" ht="12.75" customHeight="1" x14ac:dyDescent="0.2"/>
    <row r="1751" ht="12.75" customHeight="1" x14ac:dyDescent="0.2"/>
    <row r="1752" ht="12.75" customHeight="1" x14ac:dyDescent="0.2"/>
    <row r="1753" ht="12.75" customHeight="1" x14ac:dyDescent="0.2"/>
    <row r="1754" ht="12.75" customHeight="1" x14ac:dyDescent="0.2"/>
    <row r="1755" ht="12.75" customHeight="1" x14ac:dyDescent="0.2"/>
    <row r="1756" ht="12.75" customHeight="1" x14ac:dyDescent="0.2"/>
    <row r="1757" ht="12.75" customHeight="1" x14ac:dyDescent="0.2"/>
    <row r="1758" ht="12.75" customHeight="1" x14ac:dyDescent="0.2"/>
    <row r="1759" ht="12.75" customHeight="1" x14ac:dyDescent="0.2"/>
    <row r="1760" ht="12.75" customHeight="1" x14ac:dyDescent="0.2"/>
    <row r="1761" ht="12.75" customHeight="1" x14ac:dyDescent="0.2"/>
    <row r="1762" ht="12.75" customHeight="1" x14ac:dyDescent="0.2"/>
    <row r="1763" ht="12.75" customHeight="1" x14ac:dyDescent="0.2"/>
    <row r="1764" ht="12.75" customHeight="1" x14ac:dyDescent="0.2"/>
    <row r="1765" ht="12.75" customHeight="1" x14ac:dyDescent="0.2"/>
    <row r="1766" ht="12.75" customHeight="1" x14ac:dyDescent="0.2"/>
    <row r="1767" ht="12.75" customHeight="1" x14ac:dyDescent="0.2"/>
    <row r="1768" ht="12.75" customHeight="1" x14ac:dyDescent="0.2"/>
    <row r="1769" ht="12.75" customHeight="1" x14ac:dyDescent="0.2"/>
    <row r="1770" ht="12.75" customHeight="1" x14ac:dyDescent="0.2"/>
    <row r="1771" ht="12.75" customHeight="1" x14ac:dyDescent="0.2"/>
    <row r="1772" ht="12.75" customHeight="1" x14ac:dyDescent="0.2"/>
    <row r="1773" ht="12.75" customHeight="1" x14ac:dyDescent="0.2"/>
    <row r="1774" ht="12.75" customHeight="1" x14ac:dyDescent="0.2"/>
    <row r="1775" ht="12.75" customHeight="1" x14ac:dyDescent="0.2"/>
    <row r="1776" ht="12.75" customHeight="1" x14ac:dyDescent="0.2"/>
    <row r="1777" ht="12.75" customHeight="1" x14ac:dyDescent="0.2"/>
    <row r="1778" ht="12.75" customHeight="1" x14ac:dyDescent="0.2"/>
    <row r="1779" ht="12.75" customHeight="1" x14ac:dyDescent="0.2"/>
    <row r="1780" ht="12.75" customHeight="1" x14ac:dyDescent="0.2"/>
    <row r="1781" ht="12.75" customHeight="1" x14ac:dyDescent="0.2"/>
    <row r="1782" ht="12.75" customHeight="1" x14ac:dyDescent="0.2"/>
    <row r="1783" ht="12.75" customHeight="1" x14ac:dyDescent="0.2"/>
    <row r="1784" ht="12.75" customHeight="1" x14ac:dyDescent="0.2"/>
    <row r="1785" ht="12.75" customHeight="1" x14ac:dyDescent="0.2"/>
    <row r="1786" ht="12.75" customHeight="1" x14ac:dyDescent="0.2"/>
    <row r="1787" ht="12.75" customHeight="1" x14ac:dyDescent="0.2"/>
    <row r="1788" ht="12.75" customHeight="1" x14ac:dyDescent="0.2"/>
    <row r="1789" ht="12.75" customHeight="1" x14ac:dyDescent="0.2"/>
    <row r="1790" ht="12.75" customHeight="1" x14ac:dyDescent="0.2"/>
    <row r="1791" ht="12.75" customHeight="1" x14ac:dyDescent="0.2"/>
    <row r="1792" ht="12.75" customHeight="1" x14ac:dyDescent="0.2"/>
    <row r="1793" ht="12.75" customHeight="1" x14ac:dyDescent="0.2"/>
    <row r="1794" ht="12.75" customHeight="1" x14ac:dyDescent="0.2"/>
    <row r="1795" ht="12.75" customHeight="1" x14ac:dyDescent="0.2"/>
    <row r="1796" ht="12.75" customHeight="1" x14ac:dyDescent="0.2"/>
    <row r="1797" ht="12.75" customHeight="1" x14ac:dyDescent="0.2"/>
    <row r="1798" ht="12.75" customHeight="1" x14ac:dyDescent="0.2"/>
    <row r="1799" ht="12.75" customHeight="1" x14ac:dyDescent="0.2"/>
    <row r="1800" ht="12.75" customHeight="1" x14ac:dyDescent="0.2"/>
    <row r="1801" ht="12.75" customHeight="1" x14ac:dyDescent="0.2"/>
    <row r="1802" ht="12.75" customHeight="1" x14ac:dyDescent="0.2"/>
    <row r="1803" ht="12.75" customHeight="1" x14ac:dyDescent="0.2"/>
    <row r="1804" ht="12.75" customHeight="1" x14ac:dyDescent="0.2"/>
    <row r="1805" ht="12.75" customHeight="1" x14ac:dyDescent="0.2"/>
    <row r="1806" ht="12.75" customHeight="1" x14ac:dyDescent="0.2"/>
    <row r="1807" ht="12.75" customHeight="1" x14ac:dyDescent="0.2"/>
    <row r="1808" ht="12.75" customHeight="1" x14ac:dyDescent="0.2"/>
    <row r="1809" ht="12.75" customHeight="1" x14ac:dyDescent="0.2"/>
    <row r="1810" ht="12.75" customHeight="1" x14ac:dyDescent="0.2"/>
    <row r="1811" ht="12.75" customHeight="1" x14ac:dyDescent="0.2"/>
    <row r="1812" ht="12.75" customHeight="1" x14ac:dyDescent="0.2"/>
    <row r="1813" ht="12.75" customHeight="1" x14ac:dyDescent="0.2"/>
    <row r="1814" ht="12.75" customHeight="1" x14ac:dyDescent="0.2"/>
    <row r="1815" ht="12.75" customHeight="1" x14ac:dyDescent="0.2"/>
    <row r="1816" ht="12.75" customHeight="1" x14ac:dyDescent="0.2"/>
    <row r="1817" ht="12.75" customHeight="1" x14ac:dyDescent="0.2"/>
    <row r="1818" ht="12.75" customHeight="1" x14ac:dyDescent="0.2"/>
    <row r="1819" ht="12.75" customHeight="1" x14ac:dyDescent="0.2"/>
    <row r="1820" ht="12.75" customHeight="1" x14ac:dyDescent="0.2"/>
    <row r="1821" ht="12.75" customHeight="1" x14ac:dyDescent="0.2"/>
    <row r="1822" ht="12.75" customHeight="1" x14ac:dyDescent="0.2"/>
    <row r="1823" ht="12.75" customHeight="1" x14ac:dyDescent="0.2"/>
    <row r="1824" ht="12.75" customHeight="1" x14ac:dyDescent="0.2"/>
    <row r="1825" ht="12.75" customHeight="1" x14ac:dyDescent="0.2"/>
    <row r="1826" ht="12.75" customHeight="1" x14ac:dyDescent="0.2"/>
    <row r="1827" ht="12.75" customHeight="1" x14ac:dyDescent="0.2"/>
    <row r="1828" ht="12.75" customHeight="1" x14ac:dyDescent="0.2"/>
    <row r="1829" ht="12.75" customHeight="1" x14ac:dyDescent="0.2"/>
    <row r="1830" ht="12.75" customHeight="1" x14ac:dyDescent="0.2"/>
    <row r="1831" ht="12.75" customHeight="1" x14ac:dyDescent="0.2"/>
    <row r="1832" ht="12.75" customHeight="1" x14ac:dyDescent="0.2"/>
    <row r="1833" ht="12.75" customHeight="1" x14ac:dyDescent="0.2"/>
    <row r="1834" ht="12.75" customHeight="1" x14ac:dyDescent="0.2"/>
    <row r="1835" ht="12.75" customHeight="1" x14ac:dyDescent="0.2"/>
    <row r="1836" ht="12.75" customHeight="1" x14ac:dyDescent="0.2"/>
    <row r="1837" ht="12.75" customHeight="1" x14ac:dyDescent="0.2"/>
    <row r="1838" ht="12.75" customHeight="1" x14ac:dyDescent="0.2"/>
    <row r="1839" ht="12.75" customHeight="1" x14ac:dyDescent="0.2"/>
    <row r="1840" ht="12.75" customHeight="1" x14ac:dyDescent="0.2"/>
    <row r="1841" ht="12.75" customHeight="1" x14ac:dyDescent="0.2"/>
    <row r="1842" ht="12.75" customHeight="1" x14ac:dyDescent="0.2"/>
    <row r="1843" ht="12.75" customHeight="1" x14ac:dyDescent="0.2"/>
    <row r="1844" ht="12.75" customHeight="1" x14ac:dyDescent="0.2"/>
    <row r="1845" ht="12.75" customHeight="1" x14ac:dyDescent="0.2"/>
    <row r="1846" ht="12.75" customHeight="1" x14ac:dyDescent="0.2"/>
    <row r="1847" ht="12.75" customHeight="1" x14ac:dyDescent="0.2"/>
    <row r="1848" ht="12.75" customHeight="1" x14ac:dyDescent="0.2"/>
    <row r="1849" ht="12.75" customHeight="1" x14ac:dyDescent="0.2"/>
    <row r="1850" ht="12.75" customHeight="1" x14ac:dyDescent="0.2"/>
    <row r="1851" ht="12.75" customHeight="1" x14ac:dyDescent="0.2"/>
    <row r="1852" ht="12.75" customHeight="1" x14ac:dyDescent="0.2"/>
    <row r="1853" ht="12.75" customHeight="1" x14ac:dyDescent="0.2"/>
    <row r="1854" ht="12.75" customHeight="1" x14ac:dyDescent="0.2"/>
    <row r="1855" ht="12.75" customHeight="1" x14ac:dyDescent="0.2"/>
    <row r="1856" ht="12.75" customHeight="1" x14ac:dyDescent="0.2"/>
    <row r="1857" ht="12.75" customHeight="1" x14ac:dyDescent="0.2"/>
    <row r="1858" ht="12.75" customHeight="1" x14ac:dyDescent="0.2"/>
    <row r="1859" ht="12.75" customHeight="1" x14ac:dyDescent="0.2"/>
    <row r="1860" ht="12.75" customHeight="1" x14ac:dyDescent="0.2"/>
    <row r="1861" ht="12.75" customHeight="1" x14ac:dyDescent="0.2"/>
    <row r="1862" ht="12.75" customHeight="1" x14ac:dyDescent="0.2"/>
    <row r="1863" ht="12.75" customHeight="1" x14ac:dyDescent="0.2"/>
    <row r="1864" ht="12.75" customHeight="1" x14ac:dyDescent="0.2"/>
    <row r="1865" ht="12.75" customHeight="1" x14ac:dyDescent="0.2"/>
    <row r="1866" ht="12.75" customHeight="1" x14ac:dyDescent="0.2"/>
    <row r="1867" ht="12.75" customHeight="1" x14ac:dyDescent="0.2"/>
    <row r="1868" ht="12.75" customHeight="1" x14ac:dyDescent="0.2"/>
    <row r="1869" ht="12.75" customHeight="1" x14ac:dyDescent="0.2"/>
    <row r="1870" ht="12.75" customHeight="1" x14ac:dyDescent="0.2"/>
    <row r="1871" ht="12.75" customHeight="1" x14ac:dyDescent="0.2"/>
    <row r="1872" ht="12.75" customHeight="1" x14ac:dyDescent="0.2"/>
    <row r="1873" ht="12.75" customHeight="1" x14ac:dyDescent="0.2"/>
    <row r="1874" ht="12.75" customHeight="1" x14ac:dyDescent="0.2"/>
    <row r="1875" ht="12.75" customHeight="1" x14ac:dyDescent="0.2"/>
    <row r="1876" ht="12.75" customHeight="1" x14ac:dyDescent="0.2"/>
    <row r="1877" ht="12.75" customHeight="1" x14ac:dyDescent="0.2"/>
    <row r="1878" ht="12.75" customHeight="1" x14ac:dyDescent="0.2"/>
    <row r="1879" ht="12.75" customHeight="1" x14ac:dyDescent="0.2"/>
    <row r="1880" ht="12.75" customHeight="1" x14ac:dyDescent="0.2"/>
    <row r="1881" ht="12.75" customHeight="1" x14ac:dyDescent="0.2"/>
    <row r="1882" ht="12.75" customHeight="1" x14ac:dyDescent="0.2"/>
    <row r="1883" ht="12.75" customHeight="1" x14ac:dyDescent="0.2"/>
    <row r="1884" ht="12.75" customHeight="1" x14ac:dyDescent="0.2"/>
    <row r="1885" ht="12.75" customHeight="1" x14ac:dyDescent="0.2"/>
    <row r="1886" ht="12.75" customHeight="1" x14ac:dyDescent="0.2"/>
    <row r="1887" ht="12.75" customHeight="1" x14ac:dyDescent="0.2"/>
    <row r="1888" ht="12.75" customHeight="1" x14ac:dyDescent="0.2"/>
    <row r="1889" ht="12.75" customHeight="1" x14ac:dyDescent="0.2"/>
    <row r="1890" ht="12.75" customHeight="1" x14ac:dyDescent="0.2"/>
    <row r="1891" ht="12.75" customHeight="1" x14ac:dyDescent="0.2"/>
    <row r="1892" ht="12.75" customHeight="1" x14ac:dyDescent="0.2"/>
    <row r="1893" ht="12.75" customHeight="1" x14ac:dyDescent="0.2"/>
    <row r="1894" ht="12.75" customHeight="1" x14ac:dyDescent="0.2"/>
    <row r="1895" ht="12.75" customHeight="1" x14ac:dyDescent="0.2"/>
    <row r="1896" ht="12.75" customHeight="1" x14ac:dyDescent="0.2"/>
    <row r="1897" ht="12.75" customHeight="1" x14ac:dyDescent="0.2"/>
    <row r="1898" ht="12.75" customHeight="1" x14ac:dyDescent="0.2"/>
    <row r="1899" ht="12.75" customHeight="1" x14ac:dyDescent="0.2"/>
    <row r="1900" ht="12.75" customHeight="1" x14ac:dyDescent="0.2"/>
    <row r="1901" ht="12.75" customHeight="1" x14ac:dyDescent="0.2"/>
    <row r="1902" ht="12.75" customHeight="1" x14ac:dyDescent="0.2"/>
    <row r="1903" ht="12.75" customHeight="1" x14ac:dyDescent="0.2"/>
    <row r="1904" ht="12.75" customHeight="1" x14ac:dyDescent="0.2"/>
    <row r="1905" ht="12.75" customHeight="1" x14ac:dyDescent="0.2"/>
    <row r="1906" ht="12.75" customHeight="1" x14ac:dyDescent="0.2"/>
    <row r="1907" ht="12.75" customHeight="1" x14ac:dyDescent="0.2"/>
    <row r="1908" ht="12.75" customHeight="1" x14ac:dyDescent="0.2"/>
    <row r="1909" ht="12.75" customHeight="1" x14ac:dyDescent="0.2"/>
    <row r="1910" ht="12.75" customHeight="1" x14ac:dyDescent="0.2"/>
    <row r="1911" ht="12.75" customHeight="1" x14ac:dyDescent="0.2"/>
    <row r="1912" ht="12.75" customHeight="1" x14ac:dyDescent="0.2"/>
    <row r="1913" ht="12.75" customHeight="1" x14ac:dyDescent="0.2"/>
    <row r="1914" ht="12.75" customHeight="1" x14ac:dyDescent="0.2"/>
    <row r="1915" ht="12.75" customHeight="1" x14ac:dyDescent="0.2"/>
    <row r="1916" ht="12.75" customHeight="1" x14ac:dyDescent="0.2"/>
    <row r="1917" ht="12.75" customHeight="1" x14ac:dyDescent="0.2"/>
    <row r="1918" ht="12.75" customHeight="1" x14ac:dyDescent="0.2"/>
    <row r="1919" ht="12.75" customHeight="1" x14ac:dyDescent="0.2"/>
    <row r="1920" ht="12.75" customHeight="1" x14ac:dyDescent="0.2"/>
    <row r="1921" ht="12.75" customHeight="1" x14ac:dyDescent="0.2"/>
    <row r="1922" ht="12.75" customHeight="1" x14ac:dyDescent="0.2"/>
    <row r="1923" ht="12.75" customHeight="1" x14ac:dyDescent="0.2"/>
    <row r="1924" ht="12.75" customHeight="1" x14ac:dyDescent="0.2"/>
    <row r="1925" ht="12.75" customHeight="1" x14ac:dyDescent="0.2"/>
    <row r="1926" ht="12.75" customHeight="1" x14ac:dyDescent="0.2"/>
    <row r="1927" ht="12.75" customHeight="1" x14ac:dyDescent="0.2"/>
    <row r="1928" ht="12.75" customHeight="1" x14ac:dyDescent="0.2"/>
    <row r="1929" ht="12.75" customHeight="1" x14ac:dyDescent="0.2"/>
    <row r="1930" ht="12.75" customHeight="1" x14ac:dyDescent="0.2"/>
    <row r="1931" ht="12.75" customHeight="1" x14ac:dyDescent="0.2"/>
    <row r="1932" ht="12.75" customHeight="1" x14ac:dyDescent="0.2"/>
    <row r="1933" ht="12.75" customHeight="1" x14ac:dyDescent="0.2"/>
    <row r="1934" ht="12.75" customHeight="1" x14ac:dyDescent="0.2"/>
    <row r="1935" ht="12.75" customHeight="1" x14ac:dyDescent="0.2"/>
    <row r="1936" ht="12.75" customHeight="1" x14ac:dyDescent="0.2"/>
    <row r="1937" ht="12.75" customHeight="1" x14ac:dyDescent="0.2"/>
    <row r="1938" ht="12.75" customHeight="1" x14ac:dyDescent="0.2"/>
    <row r="1939" ht="12.75" customHeight="1" x14ac:dyDescent="0.2"/>
    <row r="1940" ht="12.75" customHeight="1" x14ac:dyDescent="0.2"/>
    <row r="1941" ht="12.75" customHeight="1" x14ac:dyDescent="0.2"/>
    <row r="1942" ht="12.75" customHeight="1" x14ac:dyDescent="0.2"/>
    <row r="1943" ht="12.75" customHeight="1" x14ac:dyDescent="0.2"/>
    <row r="1944" ht="12.75" customHeight="1" x14ac:dyDescent="0.2"/>
    <row r="1945" ht="12.75" customHeight="1" x14ac:dyDescent="0.2"/>
    <row r="1946" ht="12.75" customHeight="1" x14ac:dyDescent="0.2"/>
    <row r="1947" ht="12.75" customHeight="1" x14ac:dyDescent="0.2"/>
    <row r="1948" ht="12.75" customHeight="1" x14ac:dyDescent="0.2"/>
    <row r="1949" ht="12.75" customHeight="1" x14ac:dyDescent="0.2"/>
    <row r="1950" ht="12.75" customHeight="1" x14ac:dyDescent="0.2"/>
    <row r="1951" ht="12.75" customHeight="1" x14ac:dyDescent="0.2"/>
    <row r="1952" ht="12.75" customHeight="1" x14ac:dyDescent="0.2"/>
    <row r="1953" ht="12.75" customHeight="1" x14ac:dyDescent="0.2"/>
    <row r="1954" ht="12.75" customHeight="1" x14ac:dyDescent="0.2"/>
    <row r="1955" ht="12.75" customHeight="1" x14ac:dyDescent="0.2"/>
    <row r="1956" ht="12.75" customHeight="1" x14ac:dyDescent="0.2"/>
    <row r="1957" ht="12.75" customHeight="1" x14ac:dyDescent="0.2"/>
    <row r="1958" ht="12.75" customHeight="1" x14ac:dyDescent="0.2"/>
    <row r="1959" ht="12.75" customHeight="1" x14ac:dyDescent="0.2"/>
    <row r="1960" ht="12.75" customHeight="1" x14ac:dyDescent="0.2"/>
    <row r="1961" ht="12.75" customHeight="1" x14ac:dyDescent="0.2"/>
    <row r="1962" ht="12.75" customHeight="1" x14ac:dyDescent="0.2"/>
    <row r="1963" ht="12.75" customHeight="1" x14ac:dyDescent="0.2"/>
    <row r="1964" ht="12.75" customHeight="1" x14ac:dyDescent="0.2"/>
    <row r="1965" ht="12.75" customHeight="1" x14ac:dyDescent="0.2"/>
    <row r="1966" ht="12.75" customHeight="1" x14ac:dyDescent="0.2"/>
    <row r="1967" ht="12.75" customHeight="1" x14ac:dyDescent="0.2"/>
    <row r="1968" ht="12.75" customHeight="1" x14ac:dyDescent="0.2"/>
    <row r="1969" ht="12.75" customHeight="1" x14ac:dyDescent="0.2"/>
    <row r="1970" ht="12.75" customHeight="1" x14ac:dyDescent="0.2"/>
    <row r="1971" ht="12.75" customHeight="1" x14ac:dyDescent="0.2"/>
    <row r="1972" ht="12.75" customHeight="1" x14ac:dyDescent="0.2"/>
    <row r="1973" ht="12.75" customHeight="1" x14ac:dyDescent="0.2"/>
    <row r="1974" ht="12.75" customHeight="1" x14ac:dyDescent="0.2"/>
    <row r="1975" ht="12.75" customHeight="1" x14ac:dyDescent="0.2"/>
    <row r="1976" ht="12.75" customHeight="1" x14ac:dyDescent="0.2"/>
    <row r="1977" ht="12.75" customHeight="1" x14ac:dyDescent="0.2"/>
    <row r="1978" ht="12.75" customHeight="1" x14ac:dyDescent="0.2"/>
    <row r="1979" ht="12.75" customHeight="1" x14ac:dyDescent="0.2"/>
    <row r="1980" ht="12.75" customHeight="1" x14ac:dyDescent="0.2"/>
    <row r="1981" ht="12.75" customHeight="1" x14ac:dyDescent="0.2"/>
    <row r="1982" ht="12.75" customHeight="1" x14ac:dyDescent="0.2"/>
    <row r="1983" ht="12.75" customHeight="1" x14ac:dyDescent="0.2"/>
    <row r="1984" ht="12.75" customHeight="1" x14ac:dyDescent="0.2"/>
    <row r="1985" ht="12.75" customHeight="1" x14ac:dyDescent="0.2"/>
    <row r="1986" ht="12.75" customHeight="1" x14ac:dyDescent="0.2"/>
    <row r="1987" ht="12.75" customHeight="1" x14ac:dyDescent="0.2"/>
    <row r="1988" ht="12.75" customHeight="1" x14ac:dyDescent="0.2"/>
    <row r="1989" ht="12.75" customHeight="1" x14ac:dyDescent="0.2"/>
    <row r="1990" ht="12.75" customHeight="1" x14ac:dyDescent="0.2"/>
    <row r="1991" ht="12.75" customHeight="1" x14ac:dyDescent="0.2"/>
    <row r="1992" ht="12.75" customHeight="1" x14ac:dyDescent="0.2"/>
    <row r="1993" ht="12.75" customHeight="1" x14ac:dyDescent="0.2"/>
    <row r="1994" ht="12.75" customHeight="1" x14ac:dyDescent="0.2"/>
    <row r="1995" ht="12.75" customHeight="1" x14ac:dyDescent="0.2"/>
    <row r="1996" ht="12.75" customHeight="1" x14ac:dyDescent="0.2"/>
    <row r="1997" ht="12.75" customHeight="1" x14ac:dyDescent="0.2"/>
    <row r="1998" ht="12.75" customHeight="1" x14ac:dyDescent="0.2"/>
    <row r="1999" ht="12.75" customHeight="1" x14ac:dyDescent="0.2"/>
    <row r="2000" ht="12.75" customHeight="1" x14ac:dyDescent="0.2"/>
    <row r="2001" ht="12.75" customHeight="1" x14ac:dyDescent="0.2"/>
    <row r="2002" ht="12.75" customHeight="1" x14ac:dyDescent="0.2"/>
    <row r="2003" ht="12.75" customHeight="1" x14ac:dyDescent="0.2"/>
    <row r="2004" ht="12.75" customHeight="1" x14ac:dyDescent="0.2"/>
    <row r="2005" ht="12.75" customHeight="1" x14ac:dyDescent="0.2"/>
    <row r="2006" ht="12.75" customHeight="1" x14ac:dyDescent="0.2"/>
    <row r="2007" ht="12.75" customHeight="1" x14ac:dyDescent="0.2"/>
    <row r="2008" ht="12.75" customHeight="1" x14ac:dyDescent="0.2"/>
    <row r="2009" ht="12.75" customHeight="1" x14ac:dyDescent="0.2"/>
    <row r="2010" ht="12.75" customHeight="1" x14ac:dyDescent="0.2"/>
    <row r="2011" ht="12.75" customHeight="1" x14ac:dyDescent="0.2"/>
    <row r="2012" ht="12.75" customHeight="1" x14ac:dyDescent="0.2"/>
    <row r="2013" ht="12.75" customHeight="1" x14ac:dyDescent="0.2"/>
    <row r="2014" ht="12.75" customHeight="1" x14ac:dyDescent="0.2"/>
    <row r="2015" ht="12.75" customHeight="1" x14ac:dyDescent="0.2"/>
    <row r="2016" ht="12.75" customHeight="1" x14ac:dyDescent="0.2"/>
    <row r="2017" ht="12.75" customHeight="1" x14ac:dyDescent="0.2"/>
    <row r="2018" ht="12.75" customHeight="1" x14ac:dyDescent="0.2"/>
    <row r="2019" ht="12.75" customHeight="1" x14ac:dyDescent="0.2"/>
    <row r="2020" ht="12.75" customHeight="1" x14ac:dyDescent="0.2"/>
    <row r="2021" ht="12.75" customHeight="1" x14ac:dyDescent="0.2"/>
    <row r="2022" ht="12.75" customHeight="1" x14ac:dyDescent="0.2"/>
    <row r="2023" ht="12.75" customHeight="1" x14ac:dyDescent="0.2"/>
    <row r="2024" ht="12.75" customHeight="1" x14ac:dyDescent="0.2"/>
    <row r="2025" ht="12.75" customHeight="1" x14ac:dyDescent="0.2"/>
    <row r="2026" ht="12.75" customHeight="1" x14ac:dyDescent="0.2"/>
    <row r="2027" ht="12.75" customHeight="1" x14ac:dyDescent="0.2"/>
    <row r="2028" ht="12.75" customHeight="1" x14ac:dyDescent="0.2"/>
    <row r="2029" ht="12.75" customHeight="1" x14ac:dyDescent="0.2"/>
    <row r="2030" ht="12.75" customHeight="1" x14ac:dyDescent="0.2"/>
    <row r="2031" ht="12.75" customHeight="1" x14ac:dyDescent="0.2"/>
    <row r="2032" ht="12.75" customHeight="1" x14ac:dyDescent="0.2"/>
    <row r="2033" ht="12.75" customHeight="1" x14ac:dyDescent="0.2"/>
    <row r="2034" ht="12.75" customHeight="1" x14ac:dyDescent="0.2"/>
    <row r="2035" ht="12.75" customHeight="1" x14ac:dyDescent="0.2"/>
    <row r="2036" ht="12.75" customHeight="1" x14ac:dyDescent="0.2"/>
    <row r="2037" ht="12.75" customHeight="1" x14ac:dyDescent="0.2"/>
    <row r="2038" ht="12.75" customHeight="1" x14ac:dyDescent="0.2"/>
    <row r="2039" ht="12.75" customHeight="1" x14ac:dyDescent="0.2"/>
    <row r="2040" ht="12.75" customHeight="1" x14ac:dyDescent="0.2"/>
    <row r="2041" ht="12.75" customHeight="1" x14ac:dyDescent="0.2"/>
    <row r="2042" ht="12.75" customHeight="1" x14ac:dyDescent="0.2"/>
    <row r="2043" ht="12.75" customHeight="1" x14ac:dyDescent="0.2"/>
    <row r="2044" ht="12.75" customHeight="1" x14ac:dyDescent="0.2"/>
    <row r="2045" ht="12.75" customHeight="1" x14ac:dyDescent="0.2"/>
    <row r="2046" ht="12.75" customHeight="1" x14ac:dyDescent="0.2"/>
    <row r="2047" ht="12.75" customHeight="1" x14ac:dyDescent="0.2"/>
    <row r="2048" ht="12.75" customHeight="1" x14ac:dyDescent="0.2"/>
    <row r="2049" ht="12.75" customHeight="1" x14ac:dyDescent="0.2"/>
    <row r="2050" ht="12.75" customHeight="1" x14ac:dyDescent="0.2"/>
    <row r="2051" ht="12.75" customHeight="1" x14ac:dyDescent="0.2"/>
    <row r="2052" ht="12.75" customHeight="1" x14ac:dyDescent="0.2"/>
    <row r="2053" ht="12.75" customHeight="1" x14ac:dyDescent="0.2"/>
    <row r="2054" ht="12.75" customHeight="1" x14ac:dyDescent="0.2"/>
    <row r="2055" ht="12.75" customHeight="1" x14ac:dyDescent="0.2"/>
    <row r="2056" ht="12.75" customHeight="1" x14ac:dyDescent="0.2"/>
    <row r="2057" ht="12.75" customHeight="1" x14ac:dyDescent="0.2"/>
    <row r="2058" ht="12.75" customHeight="1" x14ac:dyDescent="0.2"/>
    <row r="2059" ht="12.75" customHeight="1" x14ac:dyDescent="0.2"/>
    <row r="2060" ht="12.75" customHeight="1" x14ac:dyDescent="0.2"/>
    <row r="2061" ht="12.75" customHeight="1" x14ac:dyDescent="0.2"/>
    <row r="2062" ht="12.75" customHeight="1" x14ac:dyDescent="0.2"/>
    <row r="2063" ht="12.75" customHeight="1" x14ac:dyDescent="0.2"/>
    <row r="2064" ht="12.75" customHeight="1" x14ac:dyDescent="0.2"/>
    <row r="2065" ht="12.75" customHeight="1" x14ac:dyDescent="0.2"/>
    <row r="2066" ht="12.75" customHeight="1" x14ac:dyDescent="0.2"/>
    <row r="2067" ht="12.75" customHeight="1" x14ac:dyDescent="0.2"/>
    <row r="2068" ht="12.75" customHeight="1" x14ac:dyDescent="0.2"/>
    <row r="2069" ht="12.75" customHeight="1" x14ac:dyDescent="0.2"/>
    <row r="2070" ht="12.75" customHeight="1" x14ac:dyDescent="0.2"/>
    <row r="2071" ht="12.75" customHeight="1" x14ac:dyDescent="0.2"/>
    <row r="2072" ht="12.75" customHeight="1" x14ac:dyDescent="0.2"/>
    <row r="2073" ht="12.75" customHeight="1" x14ac:dyDescent="0.2"/>
    <row r="2074" ht="12.75" customHeight="1" x14ac:dyDescent="0.2"/>
    <row r="2075" ht="12.75" customHeight="1" x14ac:dyDescent="0.2"/>
    <row r="2076" ht="12.75" customHeight="1" x14ac:dyDescent="0.2"/>
    <row r="2077" ht="12.75" customHeight="1" x14ac:dyDescent="0.2"/>
    <row r="2078" ht="12.75" customHeight="1" x14ac:dyDescent="0.2"/>
    <row r="2079" ht="12.75" customHeight="1" x14ac:dyDescent="0.2"/>
    <row r="2080" ht="12.75" customHeight="1" x14ac:dyDescent="0.2"/>
    <row r="2081" ht="12.75" customHeight="1" x14ac:dyDescent="0.2"/>
    <row r="2082" ht="12.75" customHeight="1" x14ac:dyDescent="0.2"/>
    <row r="2083" ht="12.75" customHeight="1" x14ac:dyDescent="0.2"/>
    <row r="2084" ht="12.75" customHeight="1" x14ac:dyDescent="0.2"/>
    <row r="2085" ht="12.75" customHeight="1" x14ac:dyDescent="0.2"/>
    <row r="2086" ht="12.75" customHeight="1" x14ac:dyDescent="0.2"/>
    <row r="2087" ht="12.75" customHeight="1" x14ac:dyDescent="0.2"/>
    <row r="2088" ht="12.75" customHeight="1" x14ac:dyDescent="0.2"/>
    <row r="2089" ht="12.75" customHeight="1" x14ac:dyDescent="0.2"/>
    <row r="2090" ht="12.75" customHeight="1" x14ac:dyDescent="0.2"/>
    <row r="2091" ht="12.75" customHeight="1" x14ac:dyDescent="0.2"/>
    <row r="2092" ht="12.75" customHeight="1" x14ac:dyDescent="0.2"/>
    <row r="2093" ht="12.75" customHeight="1" x14ac:dyDescent="0.2"/>
    <row r="2094" ht="12.75" customHeight="1" x14ac:dyDescent="0.2"/>
    <row r="2095" ht="12.75" customHeight="1" x14ac:dyDescent="0.2"/>
    <row r="2096" ht="12.75" customHeight="1" x14ac:dyDescent="0.2"/>
    <row r="2097" ht="12.75" customHeight="1" x14ac:dyDescent="0.2"/>
    <row r="2098" ht="12.75" customHeight="1" x14ac:dyDescent="0.2"/>
    <row r="2099" ht="12.75" customHeight="1" x14ac:dyDescent="0.2"/>
    <row r="2100" ht="12.75" customHeight="1" x14ac:dyDescent="0.2"/>
    <row r="2101" ht="12.75" customHeight="1" x14ac:dyDescent="0.2"/>
    <row r="2102" ht="12.75" customHeight="1" x14ac:dyDescent="0.2"/>
    <row r="2103" ht="12.75" customHeight="1" x14ac:dyDescent="0.2"/>
    <row r="2104" ht="12.75" customHeight="1" x14ac:dyDescent="0.2"/>
    <row r="2105" ht="12.75" customHeight="1" x14ac:dyDescent="0.2"/>
    <row r="2106" ht="12.75" customHeight="1" x14ac:dyDescent="0.2"/>
    <row r="2107" ht="12.75" customHeight="1" x14ac:dyDescent="0.2"/>
    <row r="2108" ht="12.75" customHeight="1" x14ac:dyDescent="0.2"/>
    <row r="2109" ht="12.75" customHeight="1" x14ac:dyDescent="0.2"/>
    <row r="2110" ht="12.75" customHeight="1" x14ac:dyDescent="0.2"/>
    <row r="2111" ht="12.75" customHeight="1" x14ac:dyDescent="0.2"/>
    <row r="2112" ht="12.75" customHeight="1" x14ac:dyDescent="0.2"/>
    <row r="2113" ht="12.75" customHeight="1" x14ac:dyDescent="0.2"/>
    <row r="2114" ht="12.75" customHeight="1" x14ac:dyDescent="0.2"/>
    <row r="2115" ht="12.75" customHeight="1" x14ac:dyDescent="0.2"/>
    <row r="2116" ht="12.75" customHeight="1" x14ac:dyDescent="0.2"/>
    <row r="2117" ht="12.75" customHeight="1" x14ac:dyDescent="0.2"/>
    <row r="2118" ht="12.75" customHeight="1" x14ac:dyDescent="0.2"/>
    <row r="2119" ht="12.75" customHeight="1" x14ac:dyDescent="0.2"/>
    <row r="2120" ht="12.75" customHeight="1" x14ac:dyDescent="0.2"/>
    <row r="2121" ht="12.75" customHeight="1" x14ac:dyDescent="0.2"/>
    <row r="2122" ht="12.75" customHeight="1" x14ac:dyDescent="0.2"/>
    <row r="2123" ht="12.75" customHeight="1" x14ac:dyDescent="0.2"/>
    <row r="2124" ht="12.75" customHeight="1" x14ac:dyDescent="0.2"/>
    <row r="2125" ht="12.75" customHeight="1" x14ac:dyDescent="0.2"/>
    <row r="2126" ht="12.75" customHeight="1" x14ac:dyDescent="0.2"/>
    <row r="2127" ht="12.75" customHeight="1" x14ac:dyDescent="0.2"/>
    <row r="2128" ht="12.75" customHeight="1" x14ac:dyDescent="0.2"/>
    <row r="2129" ht="12.75" customHeight="1" x14ac:dyDescent="0.2"/>
    <row r="2130" ht="12.75" customHeight="1" x14ac:dyDescent="0.2"/>
    <row r="2131" ht="12.75" customHeight="1" x14ac:dyDescent="0.2"/>
    <row r="2132" ht="12.75" customHeight="1" x14ac:dyDescent="0.2"/>
    <row r="2133" ht="12.75" customHeight="1" x14ac:dyDescent="0.2"/>
    <row r="2134" ht="12.75" customHeight="1" x14ac:dyDescent="0.2"/>
    <row r="2135" ht="12.75" customHeight="1" x14ac:dyDescent="0.2"/>
    <row r="2136" ht="12.75" customHeight="1" x14ac:dyDescent="0.2"/>
    <row r="2137" ht="12.75" customHeight="1" x14ac:dyDescent="0.2"/>
    <row r="2138" ht="12.75" customHeight="1" x14ac:dyDescent="0.2"/>
    <row r="2139" ht="12.75" customHeight="1" x14ac:dyDescent="0.2"/>
    <row r="2140" ht="12.75" customHeight="1" x14ac:dyDescent="0.2"/>
    <row r="2141" ht="12.75" customHeight="1" x14ac:dyDescent="0.2"/>
    <row r="2142" ht="12.75" customHeight="1" x14ac:dyDescent="0.2"/>
    <row r="2143" ht="12.75" customHeight="1" x14ac:dyDescent="0.2"/>
    <row r="2144" ht="12.75" customHeight="1" x14ac:dyDescent="0.2"/>
    <row r="2145" ht="12.75" customHeight="1" x14ac:dyDescent="0.2"/>
    <row r="2146" ht="12.75" customHeight="1" x14ac:dyDescent="0.2"/>
    <row r="2147" ht="12.75" customHeight="1" x14ac:dyDescent="0.2"/>
    <row r="2148" ht="12.75" customHeight="1" x14ac:dyDescent="0.2"/>
    <row r="2149" ht="12.75" customHeight="1" x14ac:dyDescent="0.2"/>
    <row r="2150" ht="12.75" customHeight="1" x14ac:dyDescent="0.2"/>
    <row r="2151" ht="12.75" customHeight="1" x14ac:dyDescent="0.2"/>
    <row r="2152" ht="12.75" customHeight="1" x14ac:dyDescent="0.2"/>
    <row r="2153" ht="12.75" customHeight="1" x14ac:dyDescent="0.2"/>
    <row r="2154" ht="12.75" customHeight="1" x14ac:dyDescent="0.2"/>
    <row r="2155" ht="12.75" customHeight="1" x14ac:dyDescent="0.2"/>
    <row r="2156" ht="12.75" customHeight="1" x14ac:dyDescent="0.2"/>
    <row r="2157" ht="12.75" customHeight="1" x14ac:dyDescent="0.2"/>
    <row r="2158" ht="12.75" customHeight="1" x14ac:dyDescent="0.2"/>
    <row r="2159" ht="12.75" customHeight="1" x14ac:dyDescent="0.2"/>
    <row r="2160" ht="12.75" customHeight="1" x14ac:dyDescent="0.2"/>
    <row r="2161" ht="12.75" customHeight="1" x14ac:dyDescent="0.2"/>
    <row r="2162" ht="12.75" customHeight="1" x14ac:dyDescent="0.2"/>
    <row r="2163" ht="12.75" customHeight="1" x14ac:dyDescent="0.2"/>
    <row r="2164" ht="12.75" customHeight="1" x14ac:dyDescent="0.2"/>
    <row r="2165" ht="12.75" customHeight="1" x14ac:dyDescent="0.2"/>
    <row r="2166" ht="12.75" customHeight="1" x14ac:dyDescent="0.2"/>
    <row r="2167" ht="12.75" customHeight="1" x14ac:dyDescent="0.2"/>
    <row r="2168" ht="12.75" customHeight="1" x14ac:dyDescent="0.2"/>
    <row r="2169" ht="12.75" customHeight="1" x14ac:dyDescent="0.2"/>
    <row r="2170" ht="12.75" customHeight="1" x14ac:dyDescent="0.2"/>
    <row r="2171" ht="12.75" customHeight="1" x14ac:dyDescent="0.2"/>
    <row r="2172" ht="12.75" customHeight="1" x14ac:dyDescent="0.2"/>
    <row r="2173" ht="12.75" customHeight="1" x14ac:dyDescent="0.2"/>
    <row r="2174" ht="12.75" customHeight="1" x14ac:dyDescent="0.2"/>
    <row r="2175" ht="12.75" customHeight="1" x14ac:dyDescent="0.2"/>
    <row r="2176" ht="12.75" customHeight="1" x14ac:dyDescent="0.2"/>
    <row r="2177" ht="12.75" customHeight="1" x14ac:dyDescent="0.2"/>
    <row r="2178" ht="12.75" customHeight="1" x14ac:dyDescent="0.2"/>
    <row r="2179" ht="12.75" customHeight="1" x14ac:dyDescent="0.2"/>
    <row r="2180" ht="12.75" customHeight="1" x14ac:dyDescent="0.2"/>
    <row r="2181" ht="12.75" customHeight="1" x14ac:dyDescent="0.2"/>
    <row r="2182" ht="12.75" customHeight="1" x14ac:dyDescent="0.2"/>
    <row r="2183" ht="12.75" customHeight="1" x14ac:dyDescent="0.2"/>
    <row r="2184" ht="12.75" customHeight="1" x14ac:dyDescent="0.2"/>
    <row r="2185" ht="12.75" customHeight="1" x14ac:dyDescent="0.2"/>
    <row r="2186" ht="12.75" customHeight="1" x14ac:dyDescent="0.2"/>
    <row r="2187" ht="12.75" customHeight="1" x14ac:dyDescent="0.2"/>
    <row r="2188" ht="12.75" customHeight="1" x14ac:dyDescent="0.2"/>
    <row r="2189" ht="12.75" customHeight="1" x14ac:dyDescent="0.2"/>
    <row r="2190" ht="12.75" customHeight="1" x14ac:dyDescent="0.2"/>
    <row r="2191" ht="12.75" customHeight="1" x14ac:dyDescent="0.2"/>
    <row r="2192" ht="12.75" customHeight="1" x14ac:dyDescent="0.2"/>
    <row r="2193" ht="12.75" customHeight="1" x14ac:dyDescent="0.2"/>
    <row r="2194" ht="12.75" customHeight="1" x14ac:dyDescent="0.2"/>
    <row r="2195" ht="12.75" customHeight="1" x14ac:dyDescent="0.2"/>
    <row r="2196" ht="12.75" customHeight="1" x14ac:dyDescent="0.2"/>
    <row r="2197" ht="12.75" customHeight="1" x14ac:dyDescent="0.2"/>
    <row r="2198" ht="12.75" customHeight="1" x14ac:dyDescent="0.2"/>
    <row r="2199" ht="12.75" customHeight="1" x14ac:dyDescent="0.2"/>
    <row r="2200" ht="12.75" customHeight="1" x14ac:dyDescent="0.2"/>
    <row r="2201" ht="12.75" customHeight="1" x14ac:dyDescent="0.2"/>
    <row r="2202" ht="12.75" customHeight="1" x14ac:dyDescent="0.2"/>
    <row r="2203" ht="12.75" customHeight="1" x14ac:dyDescent="0.2"/>
    <row r="2204" ht="12.75" customHeight="1" x14ac:dyDescent="0.2"/>
    <row r="2205" ht="12.75" customHeight="1" x14ac:dyDescent="0.2"/>
    <row r="2206" ht="12.75" customHeight="1" x14ac:dyDescent="0.2"/>
    <row r="2207" ht="12.75" customHeight="1" x14ac:dyDescent="0.2"/>
    <row r="2208" ht="12.75" customHeight="1" x14ac:dyDescent="0.2"/>
    <row r="2209" ht="12.75" customHeight="1" x14ac:dyDescent="0.2"/>
    <row r="2210" ht="12.75" customHeight="1" x14ac:dyDescent="0.2"/>
    <row r="2211" ht="12.75" customHeight="1" x14ac:dyDescent="0.2"/>
    <row r="2212" ht="12.75" customHeight="1" x14ac:dyDescent="0.2"/>
    <row r="2213" ht="12.75" customHeight="1" x14ac:dyDescent="0.2"/>
    <row r="2214" ht="12.75" customHeight="1" x14ac:dyDescent="0.2"/>
    <row r="2215" ht="12.75" customHeight="1" x14ac:dyDescent="0.2"/>
    <row r="2216" ht="12.75" customHeight="1" x14ac:dyDescent="0.2"/>
    <row r="2217" ht="12.75" customHeight="1" x14ac:dyDescent="0.2"/>
    <row r="2218" ht="12.75" customHeight="1" x14ac:dyDescent="0.2"/>
    <row r="2219" ht="12.75" customHeight="1" x14ac:dyDescent="0.2"/>
    <row r="2220" ht="12.75" customHeight="1" x14ac:dyDescent="0.2"/>
    <row r="2221" ht="12.75" customHeight="1" x14ac:dyDescent="0.2"/>
    <row r="2222" ht="12.75" customHeight="1" x14ac:dyDescent="0.2"/>
    <row r="2223" ht="12.75" customHeight="1" x14ac:dyDescent="0.2"/>
    <row r="2224" ht="12.75" customHeight="1" x14ac:dyDescent="0.2"/>
    <row r="2225" ht="12.75" customHeight="1" x14ac:dyDescent="0.2"/>
    <row r="2226" ht="12.75" customHeight="1" x14ac:dyDescent="0.2"/>
    <row r="2227" ht="12.75" customHeight="1" x14ac:dyDescent="0.2"/>
    <row r="2228" ht="12.75" customHeight="1" x14ac:dyDescent="0.2"/>
    <row r="2229" ht="12.75" customHeight="1" x14ac:dyDescent="0.2"/>
    <row r="2230" ht="12.75" customHeight="1" x14ac:dyDescent="0.2"/>
    <row r="2231" ht="12.75" customHeight="1" x14ac:dyDescent="0.2"/>
    <row r="2232" ht="12.75" customHeight="1" x14ac:dyDescent="0.2"/>
    <row r="2233" ht="12.75" customHeight="1" x14ac:dyDescent="0.2"/>
    <row r="2234" ht="12.75" customHeight="1" x14ac:dyDescent="0.2"/>
    <row r="2235" ht="12.75" customHeight="1" x14ac:dyDescent="0.2"/>
    <row r="2236" ht="12.75" customHeight="1" x14ac:dyDescent="0.2"/>
    <row r="2237" ht="12.75" customHeight="1" x14ac:dyDescent="0.2"/>
    <row r="2238" ht="12.75" customHeight="1" x14ac:dyDescent="0.2"/>
    <row r="2239" ht="12.75" customHeight="1" x14ac:dyDescent="0.2"/>
    <row r="2240" ht="12.75" customHeight="1" x14ac:dyDescent="0.2"/>
    <row r="2241" ht="12.75" customHeight="1" x14ac:dyDescent="0.2"/>
    <row r="2242" ht="12.75" customHeight="1" x14ac:dyDescent="0.2"/>
    <row r="2243" ht="12.75" customHeight="1" x14ac:dyDescent="0.2"/>
    <row r="2244" ht="12.75" customHeight="1" x14ac:dyDescent="0.2"/>
    <row r="2245" ht="12.75" customHeight="1" x14ac:dyDescent="0.2"/>
    <row r="2246" ht="12.75" customHeight="1" x14ac:dyDescent="0.2"/>
    <row r="2247" ht="12.75" customHeight="1" x14ac:dyDescent="0.2"/>
    <row r="2248" ht="12.75" customHeight="1" x14ac:dyDescent="0.2"/>
    <row r="2249" ht="12.75" customHeight="1" x14ac:dyDescent="0.2"/>
    <row r="2250" ht="12.75" customHeight="1" x14ac:dyDescent="0.2"/>
    <row r="2251" ht="12.75" customHeight="1" x14ac:dyDescent="0.2"/>
    <row r="2252" ht="12.75" customHeight="1" x14ac:dyDescent="0.2"/>
    <row r="2253" ht="12.75" customHeight="1" x14ac:dyDescent="0.2"/>
    <row r="2254" ht="12.75" customHeight="1" x14ac:dyDescent="0.2"/>
    <row r="2255" ht="12.75" customHeight="1" x14ac:dyDescent="0.2"/>
    <row r="2256" ht="12.75" customHeight="1" x14ac:dyDescent="0.2"/>
    <row r="2257" ht="12.75" customHeight="1" x14ac:dyDescent="0.2"/>
    <row r="2258" ht="12.75" customHeight="1" x14ac:dyDescent="0.2"/>
    <row r="2259" ht="12.75" customHeight="1" x14ac:dyDescent="0.2"/>
    <row r="2260" ht="12.75" customHeight="1" x14ac:dyDescent="0.2"/>
    <row r="2261" ht="12.75" customHeight="1" x14ac:dyDescent="0.2"/>
    <row r="2262" ht="12.75" customHeight="1" x14ac:dyDescent="0.2"/>
    <row r="2263" ht="12.75" customHeight="1" x14ac:dyDescent="0.2"/>
    <row r="2264" ht="12.75" customHeight="1" x14ac:dyDescent="0.2"/>
    <row r="2265" ht="12.75" customHeight="1" x14ac:dyDescent="0.2"/>
    <row r="2266" ht="12.75" customHeight="1" x14ac:dyDescent="0.2"/>
    <row r="2267" ht="12.75" customHeight="1" x14ac:dyDescent="0.2"/>
    <row r="2268" ht="12.75" customHeight="1" x14ac:dyDescent="0.2"/>
    <row r="2269" ht="12.75" customHeight="1" x14ac:dyDescent="0.2"/>
    <row r="2270" ht="12.75" customHeight="1" x14ac:dyDescent="0.2"/>
    <row r="2271" ht="12.75" customHeight="1" x14ac:dyDescent="0.2"/>
    <row r="2272" ht="12.75" customHeight="1" x14ac:dyDescent="0.2"/>
    <row r="2273" ht="12.75" customHeight="1" x14ac:dyDescent="0.2"/>
    <row r="2274" ht="12.75" customHeight="1" x14ac:dyDescent="0.2"/>
    <row r="2275" ht="12.75" customHeight="1" x14ac:dyDescent="0.2"/>
    <row r="2276" ht="12.75" customHeight="1" x14ac:dyDescent="0.2"/>
    <row r="2277" ht="12.75" customHeight="1" x14ac:dyDescent="0.2"/>
    <row r="2278" ht="12.75" customHeight="1" x14ac:dyDescent="0.2"/>
    <row r="2279" ht="12.75" customHeight="1" x14ac:dyDescent="0.2"/>
    <row r="2280" ht="12.75" customHeight="1" x14ac:dyDescent="0.2"/>
    <row r="2281" ht="12.75" customHeight="1" x14ac:dyDescent="0.2"/>
    <row r="2282" ht="12.75" customHeight="1" x14ac:dyDescent="0.2"/>
    <row r="2283" ht="12.75" customHeight="1" x14ac:dyDescent="0.2"/>
    <row r="2284" ht="12.75" customHeight="1" x14ac:dyDescent="0.2"/>
    <row r="2285" ht="12.75" customHeight="1" x14ac:dyDescent="0.2"/>
    <row r="2286" ht="12.75" customHeight="1" x14ac:dyDescent="0.2"/>
    <row r="2287" ht="12.75" customHeight="1" x14ac:dyDescent="0.2"/>
    <row r="2288" ht="12.75" customHeight="1" x14ac:dyDescent="0.2"/>
    <row r="2289" ht="12.75" customHeight="1" x14ac:dyDescent="0.2"/>
    <row r="2290" ht="12.75" customHeight="1" x14ac:dyDescent="0.2"/>
    <row r="2291" ht="12.75" customHeight="1" x14ac:dyDescent="0.2"/>
    <row r="2292" ht="12.75" customHeight="1" x14ac:dyDescent="0.2"/>
    <row r="2293" ht="12.75" customHeight="1" x14ac:dyDescent="0.2"/>
    <row r="2294" ht="12.75" customHeight="1" x14ac:dyDescent="0.2"/>
    <row r="2295" ht="12.75" customHeight="1" x14ac:dyDescent="0.2"/>
    <row r="2296" ht="12.75" customHeight="1" x14ac:dyDescent="0.2"/>
    <row r="2297" ht="12.75" customHeight="1" x14ac:dyDescent="0.2"/>
    <row r="2298" ht="12.75" customHeight="1" x14ac:dyDescent="0.2"/>
    <row r="2299" ht="12.75" customHeight="1" x14ac:dyDescent="0.2"/>
    <row r="2300" ht="12.75" customHeight="1" x14ac:dyDescent="0.2"/>
    <row r="2301" ht="12.75" customHeight="1" x14ac:dyDescent="0.2"/>
    <row r="2302" ht="12.75" customHeight="1" x14ac:dyDescent="0.2"/>
    <row r="2303" ht="12.75" customHeight="1" x14ac:dyDescent="0.2"/>
    <row r="2304" ht="12.75" customHeight="1" x14ac:dyDescent="0.2"/>
    <row r="2305" ht="12.75" customHeight="1" x14ac:dyDescent="0.2"/>
    <row r="2306" ht="12.75" customHeight="1" x14ac:dyDescent="0.2"/>
    <row r="2307" ht="12.75" customHeight="1" x14ac:dyDescent="0.2"/>
    <row r="2308" ht="12.75" customHeight="1" x14ac:dyDescent="0.2"/>
    <row r="2309" ht="12.75" customHeight="1" x14ac:dyDescent="0.2"/>
    <row r="2310" ht="12.75" customHeight="1" x14ac:dyDescent="0.2"/>
    <row r="2311" ht="12.75" customHeight="1" x14ac:dyDescent="0.2"/>
    <row r="2312" ht="12.75" customHeight="1" x14ac:dyDescent="0.2"/>
    <row r="2313" ht="12.75" customHeight="1" x14ac:dyDescent="0.2"/>
    <row r="2314" ht="12.75" customHeight="1" x14ac:dyDescent="0.2"/>
    <row r="2315" ht="12.75" customHeight="1" x14ac:dyDescent="0.2"/>
    <row r="2316" ht="12.75" customHeight="1" x14ac:dyDescent="0.2"/>
    <row r="2317" ht="12.75" customHeight="1" x14ac:dyDescent="0.2"/>
    <row r="2318" ht="12.75" customHeight="1" x14ac:dyDescent="0.2"/>
    <row r="2319" ht="12.75" customHeight="1" x14ac:dyDescent="0.2"/>
    <row r="2320" ht="12.75" customHeight="1" x14ac:dyDescent="0.2"/>
    <row r="2321" ht="12.75" customHeight="1" x14ac:dyDescent="0.2"/>
    <row r="2322" ht="12.75" customHeight="1" x14ac:dyDescent="0.2"/>
    <row r="2323" ht="12.75" customHeight="1" x14ac:dyDescent="0.2"/>
    <row r="2324" ht="12.75" customHeight="1" x14ac:dyDescent="0.2"/>
    <row r="2325" ht="12.75" customHeight="1" x14ac:dyDescent="0.2"/>
    <row r="2326" ht="12.75" customHeight="1" x14ac:dyDescent="0.2"/>
    <row r="2327" ht="12.75" customHeight="1" x14ac:dyDescent="0.2"/>
    <row r="2328" ht="12.75" customHeight="1" x14ac:dyDescent="0.2"/>
    <row r="2329" ht="12.75" customHeight="1" x14ac:dyDescent="0.2"/>
    <row r="2330" ht="12.75" customHeight="1" x14ac:dyDescent="0.2"/>
    <row r="2331" ht="12.75" customHeight="1" x14ac:dyDescent="0.2"/>
    <row r="2332" ht="12.75" customHeight="1" x14ac:dyDescent="0.2"/>
    <row r="2333" ht="12.75" customHeight="1" x14ac:dyDescent="0.2"/>
    <row r="2334" ht="12.75" customHeight="1" x14ac:dyDescent="0.2"/>
    <row r="2335" ht="12.75" customHeight="1" x14ac:dyDescent="0.2"/>
    <row r="2336" ht="12.75" customHeight="1" x14ac:dyDescent="0.2"/>
    <row r="2337" ht="12.75" customHeight="1" x14ac:dyDescent="0.2"/>
    <row r="2338" ht="12.75" customHeight="1" x14ac:dyDescent="0.2"/>
    <row r="2339" ht="12.75" customHeight="1" x14ac:dyDescent="0.2"/>
    <row r="2340" ht="12.75" customHeight="1" x14ac:dyDescent="0.2"/>
    <row r="2341" ht="12.75" customHeight="1" x14ac:dyDescent="0.2"/>
    <row r="2342" ht="12.75" customHeight="1" x14ac:dyDescent="0.2"/>
    <row r="2343" ht="12.75" customHeight="1" x14ac:dyDescent="0.2"/>
    <row r="2344" ht="12.75" customHeight="1" x14ac:dyDescent="0.2"/>
    <row r="2345" ht="12.75" customHeight="1" x14ac:dyDescent="0.2"/>
    <row r="2346" ht="12.75" customHeight="1" x14ac:dyDescent="0.2"/>
    <row r="2347" ht="12.75" customHeight="1" x14ac:dyDescent="0.2"/>
    <row r="2348" ht="12.75" customHeight="1" x14ac:dyDescent="0.2"/>
    <row r="2349" ht="12.75" customHeight="1" x14ac:dyDescent="0.2"/>
    <row r="2350" ht="12.75" customHeight="1" x14ac:dyDescent="0.2"/>
    <row r="2351" ht="12.75" customHeight="1" x14ac:dyDescent="0.2"/>
    <row r="2352" ht="12.75" customHeight="1" x14ac:dyDescent="0.2"/>
    <row r="2353" ht="12.75" customHeight="1" x14ac:dyDescent="0.2"/>
    <row r="2354" ht="12.75" customHeight="1" x14ac:dyDescent="0.2"/>
    <row r="2355" ht="12.75" customHeight="1" x14ac:dyDescent="0.2"/>
    <row r="2356" ht="12.75" customHeight="1" x14ac:dyDescent="0.2"/>
    <row r="2357" ht="12.75" customHeight="1" x14ac:dyDescent="0.2"/>
    <row r="2358" ht="12.75" customHeight="1" x14ac:dyDescent="0.2"/>
    <row r="2359" ht="12.75" customHeight="1" x14ac:dyDescent="0.2"/>
    <row r="2360" ht="12.75" customHeight="1" x14ac:dyDescent="0.2"/>
    <row r="2361" ht="12.75" customHeight="1" x14ac:dyDescent="0.2"/>
    <row r="2362" ht="12.75" customHeight="1" x14ac:dyDescent="0.2"/>
    <row r="2363" ht="12.75" customHeight="1" x14ac:dyDescent="0.2"/>
    <row r="2364" ht="12.75" customHeight="1" x14ac:dyDescent="0.2"/>
    <row r="2365" ht="12.75" customHeight="1" x14ac:dyDescent="0.2"/>
    <row r="2366" ht="12.75" customHeight="1" x14ac:dyDescent="0.2"/>
    <row r="2367" ht="12.75" customHeight="1" x14ac:dyDescent="0.2"/>
    <row r="2368" ht="12.75" customHeight="1" x14ac:dyDescent="0.2"/>
    <row r="2369" ht="12.75" customHeight="1" x14ac:dyDescent="0.2"/>
    <row r="2370" ht="12.75" customHeight="1" x14ac:dyDescent="0.2"/>
    <row r="2371" ht="12.75" customHeight="1" x14ac:dyDescent="0.2"/>
    <row r="2372" ht="12.75" customHeight="1" x14ac:dyDescent="0.2"/>
    <row r="2373" ht="12.75" customHeight="1" x14ac:dyDescent="0.2"/>
    <row r="2374" ht="12.75" customHeight="1" x14ac:dyDescent="0.2"/>
    <row r="2375" ht="12.75" customHeight="1" x14ac:dyDescent="0.2"/>
    <row r="2376" ht="12.75" customHeight="1" x14ac:dyDescent="0.2"/>
    <row r="2377" ht="12.75" customHeight="1" x14ac:dyDescent="0.2"/>
    <row r="2378" ht="12.75" customHeight="1" x14ac:dyDescent="0.2"/>
    <row r="2379" ht="12.75" customHeight="1" x14ac:dyDescent="0.2"/>
    <row r="2380" ht="12.75" customHeight="1" x14ac:dyDescent="0.2"/>
    <row r="2381" ht="12.75" customHeight="1" x14ac:dyDescent="0.2"/>
    <row r="2382" ht="12.75" customHeight="1" x14ac:dyDescent="0.2"/>
    <row r="2383" ht="12.75" customHeight="1" x14ac:dyDescent="0.2"/>
    <row r="2384" ht="12.75" customHeight="1" x14ac:dyDescent="0.2"/>
    <row r="2385" ht="12.75" customHeight="1" x14ac:dyDescent="0.2"/>
    <row r="2386" ht="12.75" customHeight="1" x14ac:dyDescent="0.2"/>
    <row r="2387" ht="12.75" customHeight="1" x14ac:dyDescent="0.2"/>
    <row r="2388" ht="12.75" customHeight="1" x14ac:dyDescent="0.2"/>
    <row r="2389" ht="12.75" customHeight="1" x14ac:dyDescent="0.2"/>
    <row r="2390" ht="12.75" customHeight="1" x14ac:dyDescent="0.2"/>
    <row r="2391" ht="12.75" customHeight="1" x14ac:dyDescent="0.2"/>
    <row r="2392" ht="12.75" customHeight="1" x14ac:dyDescent="0.2"/>
    <row r="2393" ht="12.75" customHeight="1" x14ac:dyDescent="0.2"/>
    <row r="2394" ht="12.75" customHeight="1" x14ac:dyDescent="0.2"/>
    <row r="2395" ht="12.75" customHeight="1" x14ac:dyDescent="0.2"/>
    <row r="2396" ht="12.75" customHeight="1" x14ac:dyDescent="0.2"/>
    <row r="2397" ht="12.75" customHeight="1" x14ac:dyDescent="0.2"/>
    <row r="2398" ht="12.75" customHeight="1" x14ac:dyDescent="0.2"/>
    <row r="2399" ht="12.75" customHeight="1" x14ac:dyDescent="0.2"/>
    <row r="2400" ht="12.75" customHeight="1" x14ac:dyDescent="0.2"/>
    <row r="2401" ht="12.75" customHeight="1" x14ac:dyDescent="0.2"/>
    <row r="2402" ht="12.75" customHeight="1" x14ac:dyDescent="0.2"/>
    <row r="2403" ht="12.75" customHeight="1" x14ac:dyDescent="0.2"/>
    <row r="2404" ht="12.75" customHeight="1" x14ac:dyDescent="0.2"/>
    <row r="2405" ht="12.75" customHeight="1" x14ac:dyDescent="0.2"/>
    <row r="2406" ht="12.75" customHeight="1" x14ac:dyDescent="0.2"/>
    <row r="2407" ht="12.75" customHeight="1" x14ac:dyDescent="0.2"/>
    <row r="2408" ht="12.75" customHeight="1" x14ac:dyDescent="0.2"/>
    <row r="2409" ht="12.75" customHeight="1" x14ac:dyDescent="0.2"/>
    <row r="2410" ht="12.75" customHeight="1" x14ac:dyDescent="0.2"/>
    <row r="2411" ht="12.75" customHeight="1" x14ac:dyDescent="0.2"/>
    <row r="2412" ht="12.75" customHeight="1" x14ac:dyDescent="0.2"/>
    <row r="2413" ht="12.75" customHeight="1" x14ac:dyDescent="0.2"/>
    <row r="2414" ht="12.75" customHeight="1" x14ac:dyDescent="0.2"/>
    <row r="2415" ht="12.75" customHeight="1" x14ac:dyDescent="0.2"/>
    <row r="2416" ht="12.75" customHeight="1" x14ac:dyDescent="0.2"/>
    <row r="2417" ht="12.75" customHeight="1" x14ac:dyDescent="0.2"/>
    <row r="2418" ht="12.75" customHeight="1" x14ac:dyDescent="0.2"/>
    <row r="2419" ht="12.75" customHeight="1" x14ac:dyDescent="0.2"/>
    <row r="2420" ht="12.75" customHeight="1" x14ac:dyDescent="0.2"/>
    <row r="2421" ht="12.75" customHeight="1" x14ac:dyDescent="0.2"/>
    <row r="2422" ht="12.75" customHeight="1" x14ac:dyDescent="0.2"/>
    <row r="2423" ht="12.75" customHeight="1" x14ac:dyDescent="0.2"/>
    <row r="2424" ht="12.75" customHeight="1" x14ac:dyDescent="0.2"/>
    <row r="2425" ht="12.75" customHeight="1" x14ac:dyDescent="0.2"/>
    <row r="2426" ht="12.75" customHeight="1" x14ac:dyDescent="0.2"/>
    <row r="2427" ht="12.75" customHeight="1" x14ac:dyDescent="0.2"/>
    <row r="2428" ht="12.75" customHeight="1" x14ac:dyDescent="0.2"/>
    <row r="2429" ht="12.75" customHeight="1" x14ac:dyDescent="0.2"/>
    <row r="2430" ht="12.75" customHeight="1" x14ac:dyDescent="0.2"/>
    <row r="2431" ht="12.75" customHeight="1" x14ac:dyDescent="0.2"/>
    <row r="2432" ht="12.75" customHeight="1" x14ac:dyDescent="0.2"/>
    <row r="2433" ht="12.75" customHeight="1" x14ac:dyDescent="0.2"/>
    <row r="2434" ht="12.75" customHeight="1" x14ac:dyDescent="0.2"/>
    <row r="2435" ht="12.75" customHeight="1" x14ac:dyDescent="0.2"/>
    <row r="2436" ht="12.75" customHeight="1" x14ac:dyDescent="0.2"/>
    <row r="2437" ht="12.75" customHeight="1" x14ac:dyDescent="0.2"/>
    <row r="2438" ht="12.75" customHeight="1" x14ac:dyDescent="0.2"/>
    <row r="2439" ht="12.75" customHeight="1" x14ac:dyDescent="0.2"/>
    <row r="2440" ht="12.75" customHeight="1" x14ac:dyDescent="0.2"/>
    <row r="2441" ht="12.75" customHeight="1" x14ac:dyDescent="0.2"/>
    <row r="2442" ht="12.75" customHeight="1" x14ac:dyDescent="0.2"/>
    <row r="2443" ht="12.75" customHeight="1" x14ac:dyDescent="0.2"/>
    <row r="2444" ht="12.75" customHeight="1" x14ac:dyDescent="0.2"/>
    <row r="2445" ht="12.75" customHeight="1" x14ac:dyDescent="0.2"/>
    <row r="2446" ht="12.75" customHeight="1" x14ac:dyDescent="0.2"/>
    <row r="2447" ht="12.75" customHeight="1" x14ac:dyDescent="0.2"/>
    <row r="2448" ht="12.75" customHeight="1" x14ac:dyDescent="0.2"/>
    <row r="2449" ht="12.75" customHeight="1" x14ac:dyDescent="0.2"/>
    <row r="2450" ht="12.75" customHeight="1" x14ac:dyDescent="0.2"/>
    <row r="2451" ht="12.75" customHeight="1" x14ac:dyDescent="0.2"/>
    <row r="2452" ht="12.75" customHeight="1" x14ac:dyDescent="0.2"/>
    <row r="2453" ht="12.75" customHeight="1" x14ac:dyDescent="0.2"/>
    <row r="2454" ht="12.75" customHeight="1" x14ac:dyDescent="0.2"/>
    <row r="2455" ht="12.75" customHeight="1" x14ac:dyDescent="0.2"/>
    <row r="2456" ht="12.75" customHeight="1" x14ac:dyDescent="0.2"/>
    <row r="2457" ht="12.75" customHeight="1" x14ac:dyDescent="0.2"/>
    <row r="2458" ht="12.75" customHeight="1" x14ac:dyDescent="0.2"/>
    <row r="2459" ht="12.75" customHeight="1" x14ac:dyDescent="0.2"/>
    <row r="2460" ht="12.75" customHeight="1" x14ac:dyDescent="0.2"/>
    <row r="2461" ht="12.75" customHeight="1" x14ac:dyDescent="0.2"/>
    <row r="2462" ht="12.75" customHeight="1" x14ac:dyDescent="0.2"/>
    <row r="2463" ht="12.75" customHeight="1" x14ac:dyDescent="0.2"/>
    <row r="2464" ht="12.75" customHeight="1" x14ac:dyDescent="0.2"/>
    <row r="2465" ht="12.75" customHeight="1" x14ac:dyDescent="0.2"/>
    <row r="2466" ht="12.75" customHeight="1" x14ac:dyDescent="0.2"/>
    <row r="2467" ht="12.75" customHeight="1" x14ac:dyDescent="0.2"/>
    <row r="2468" ht="12.75" customHeight="1" x14ac:dyDescent="0.2"/>
    <row r="2469" ht="12.75" customHeight="1" x14ac:dyDescent="0.2"/>
    <row r="2470" ht="12.75" customHeight="1" x14ac:dyDescent="0.2"/>
    <row r="2471" ht="12.75" customHeight="1" x14ac:dyDescent="0.2"/>
    <row r="2472" ht="12.75" customHeight="1" x14ac:dyDescent="0.2"/>
    <row r="2473" ht="12.75" customHeight="1" x14ac:dyDescent="0.2"/>
    <row r="2474" ht="12.75" customHeight="1" x14ac:dyDescent="0.2"/>
    <row r="2475" ht="12.75" customHeight="1" x14ac:dyDescent="0.2"/>
    <row r="2476" ht="12.75" customHeight="1" x14ac:dyDescent="0.2"/>
    <row r="2477" ht="12.75" customHeight="1" x14ac:dyDescent="0.2"/>
    <row r="2478" ht="12.75" customHeight="1" x14ac:dyDescent="0.2"/>
    <row r="2479" ht="12.75" customHeight="1" x14ac:dyDescent="0.2"/>
    <row r="2480" ht="12.75" customHeight="1" x14ac:dyDescent="0.2"/>
    <row r="2481" ht="12.75" customHeight="1" x14ac:dyDescent="0.2"/>
    <row r="2482" ht="12.75" customHeight="1" x14ac:dyDescent="0.2"/>
    <row r="2483" ht="12.75" customHeight="1" x14ac:dyDescent="0.2"/>
    <row r="2484" ht="12.75" customHeight="1" x14ac:dyDescent="0.2"/>
    <row r="2485" ht="12.75" customHeight="1" x14ac:dyDescent="0.2"/>
    <row r="2486" ht="12.75" customHeight="1" x14ac:dyDescent="0.2"/>
    <row r="2487" ht="12.75" customHeight="1" x14ac:dyDescent="0.2"/>
    <row r="2488" ht="12.75" customHeight="1" x14ac:dyDescent="0.2"/>
    <row r="2489" ht="12.75" customHeight="1" x14ac:dyDescent="0.2"/>
    <row r="2490" ht="12.75" customHeight="1" x14ac:dyDescent="0.2"/>
    <row r="2491" ht="12.75" customHeight="1" x14ac:dyDescent="0.2"/>
    <row r="2492" ht="12.75" customHeight="1" x14ac:dyDescent="0.2"/>
    <row r="2493" ht="12.75" customHeight="1" x14ac:dyDescent="0.2"/>
    <row r="2494" ht="12.75" customHeight="1" x14ac:dyDescent="0.2"/>
    <row r="2495" ht="12.75" customHeight="1" x14ac:dyDescent="0.2"/>
    <row r="2496" ht="12.75" customHeight="1" x14ac:dyDescent="0.2"/>
    <row r="2497" ht="12.75" customHeight="1" x14ac:dyDescent="0.2"/>
    <row r="2498" ht="12.75" customHeight="1" x14ac:dyDescent="0.2"/>
    <row r="2499" ht="12.75" customHeight="1" x14ac:dyDescent="0.2"/>
    <row r="2500" ht="12.75" customHeight="1" x14ac:dyDescent="0.2"/>
    <row r="2501" ht="12.75" customHeight="1" x14ac:dyDescent="0.2"/>
    <row r="2502" ht="12.75" customHeight="1" x14ac:dyDescent="0.2"/>
    <row r="2503" ht="12.75" customHeight="1" x14ac:dyDescent="0.2"/>
    <row r="2504" ht="12.75" customHeight="1" x14ac:dyDescent="0.2"/>
    <row r="2505" ht="12.75" customHeight="1" x14ac:dyDescent="0.2"/>
    <row r="2506" ht="12.75" customHeight="1" x14ac:dyDescent="0.2"/>
    <row r="2507" ht="12.75" customHeight="1" x14ac:dyDescent="0.2"/>
    <row r="2508" ht="12.75" customHeight="1" x14ac:dyDescent="0.2"/>
    <row r="2509" ht="12.75" customHeight="1" x14ac:dyDescent="0.2"/>
    <row r="2510" ht="12.75" customHeight="1" x14ac:dyDescent="0.2"/>
    <row r="2511" ht="12.75" customHeight="1" x14ac:dyDescent="0.2"/>
    <row r="2512" ht="12.75" customHeight="1" x14ac:dyDescent="0.2"/>
    <row r="2513" ht="12.75" customHeight="1" x14ac:dyDescent="0.2"/>
    <row r="2514" ht="12.75" customHeight="1" x14ac:dyDescent="0.2"/>
    <row r="2515" ht="12.75" customHeight="1" x14ac:dyDescent="0.2"/>
    <row r="2516" ht="12.75" customHeight="1" x14ac:dyDescent="0.2"/>
    <row r="2517" ht="12.75" customHeight="1" x14ac:dyDescent="0.2"/>
    <row r="2518" ht="12.75" customHeight="1" x14ac:dyDescent="0.2"/>
    <row r="2519" ht="12.75" customHeight="1" x14ac:dyDescent="0.2"/>
    <row r="2520" ht="12.75" customHeight="1" x14ac:dyDescent="0.2"/>
    <row r="2521" ht="12.75" customHeight="1" x14ac:dyDescent="0.2"/>
    <row r="2522" ht="12.75" customHeight="1" x14ac:dyDescent="0.2"/>
    <row r="2523" ht="12.75" customHeight="1" x14ac:dyDescent="0.2"/>
    <row r="2524" ht="12.75" customHeight="1" x14ac:dyDescent="0.2"/>
    <row r="2525" ht="12.75" customHeight="1" x14ac:dyDescent="0.2"/>
    <row r="2526" ht="12.75" customHeight="1" x14ac:dyDescent="0.2"/>
    <row r="2527" ht="12.75" customHeight="1" x14ac:dyDescent="0.2"/>
    <row r="2528" ht="12.75" customHeight="1" x14ac:dyDescent="0.2"/>
    <row r="2529" ht="12.75" customHeight="1" x14ac:dyDescent="0.2"/>
    <row r="2530" ht="12.75" customHeight="1" x14ac:dyDescent="0.2"/>
    <row r="2531" ht="12.75" customHeight="1" x14ac:dyDescent="0.2"/>
    <row r="2532" ht="12.75" customHeight="1" x14ac:dyDescent="0.2"/>
    <row r="2533" ht="12.75" customHeight="1" x14ac:dyDescent="0.2"/>
    <row r="2534" ht="12.75" customHeight="1" x14ac:dyDescent="0.2"/>
    <row r="2535" ht="12.75" customHeight="1" x14ac:dyDescent="0.2"/>
    <row r="2536" ht="12.75" customHeight="1" x14ac:dyDescent="0.2"/>
    <row r="2537" ht="12.75" customHeight="1" x14ac:dyDescent="0.2"/>
    <row r="2538" ht="12.75" customHeight="1" x14ac:dyDescent="0.2"/>
    <row r="2539" ht="12.75" customHeight="1" x14ac:dyDescent="0.2"/>
    <row r="2540" ht="12.75" customHeight="1" x14ac:dyDescent="0.2"/>
    <row r="2541" ht="12.75" customHeight="1" x14ac:dyDescent="0.2"/>
    <row r="2542" ht="12.75" customHeight="1" x14ac:dyDescent="0.2"/>
    <row r="2543" ht="12.75" customHeight="1" x14ac:dyDescent="0.2"/>
    <row r="2544" ht="12.75" customHeight="1" x14ac:dyDescent="0.2"/>
    <row r="2545" ht="12.75" customHeight="1" x14ac:dyDescent="0.2"/>
    <row r="2546" ht="12.75" customHeight="1" x14ac:dyDescent="0.2"/>
    <row r="2547" ht="12.75" customHeight="1" x14ac:dyDescent="0.2"/>
    <row r="2548" ht="12.75" customHeight="1" x14ac:dyDescent="0.2"/>
    <row r="2549" ht="12.75" customHeight="1" x14ac:dyDescent="0.2"/>
    <row r="2550" ht="12.75" customHeight="1" x14ac:dyDescent="0.2"/>
    <row r="2551" ht="12.75" customHeight="1" x14ac:dyDescent="0.2"/>
    <row r="2552" ht="12.75" customHeight="1" x14ac:dyDescent="0.2"/>
    <row r="2553" ht="12.75" customHeight="1" x14ac:dyDescent="0.2"/>
    <row r="2554" ht="12.75" customHeight="1" x14ac:dyDescent="0.2"/>
    <row r="2555" ht="12.75" customHeight="1" x14ac:dyDescent="0.2"/>
    <row r="2556" ht="12.75" customHeight="1" x14ac:dyDescent="0.2"/>
    <row r="2557" ht="12.75" customHeight="1" x14ac:dyDescent="0.2"/>
    <row r="2558" ht="12.75" customHeight="1" x14ac:dyDescent="0.2"/>
    <row r="2559" ht="12.75" customHeight="1" x14ac:dyDescent="0.2"/>
    <row r="2560" ht="12.75" customHeight="1" x14ac:dyDescent="0.2"/>
    <row r="2561" ht="12.75" customHeight="1" x14ac:dyDescent="0.2"/>
    <row r="2562" ht="12.75" customHeight="1" x14ac:dyDescent="0.2"/>
    <row r="2563" ht="12.75" customHeight="1" x14ac:dyDescent="0.2"/>
    <row r="2564" ht="12.75" customHeight="1" x14ac:dyDescent="0.2"/>
    <row r="2565" ht="12.75" customHeight="1" x14ac:dyDescent="0.2"/>
    <row r="2566" ht="12.75" customHeight="1" x14ac:dyDescent="0.2"/>
    <row r="2567" ht="12.75" customHeight="1" x14ac:dyDescent="0.2"/>
    <row r="2568" ht="12.75" customHeight="1" x14ac:dyDescent="0.2"/>
    <row r="2569" ht="12.75" customHeight="1" x14ac:dyDescent="0.2"/>
    <row r="2570" ht="12.75" customHeight="1" x14ac:dyDescent="0.2"/>
    <row r="2571" ht="12.75" customHeight="1" x14ac:dyDescent="0.2"/>
    <row r="2572" ht="12.75" customHeight="1" x14ac:dyDescent="0.2"/>
    <row r="2573" ht="12.75" customHeight="1" x14ac:dyDescent="0.2"/>
    <row r="2574" ht="12.75" customHeight="1" x14ac:dyDescent="0.2"/>
    <row r="2575" ht="12.75" customHeight="1" x14ac:dyDescent="0.2"/>
    <row r="2576" ht="12.75" customHeight="1" x14ac:dyDescent="0.2"/>
    <row r="2577" ht="12.75" customHeight="1" x14ac:dyDescent="0.2"/>
    <row r="2578" ht="12.75" customHeight="1" x14ac:dyDescent="0.2"/>
    <row r="2579" ht="12.75" customHeight="1" x14ac:dyDescent="0.2"/>
    <row r="2580" ht="12.75" customHeight="1" x14ac:dyDescent="0.2"/>
    <row r="2581" ht="12.75" customHeight="1" x14ac:dyDescent="0.2"/>
    <row r="2582" ht="12.75" customHeight="1" x14ac:dyDescent="0.2"/>
    <row r="2583" ht="12.75" customHeight="1" x14ac:dyDescent="0.2"/>
    <row r="2584" ht="12.75" customHeight="1" x14ac:dyDescent="0.2"/>
    <row r="2585" ht="12.75" customHeight="1" x14ac:dyDescent="0.2"/>
    <row r="2586" ht="12.75" customHeight="1" x14ac:dyDescent="0.2"/>
    <row r="2587" ht="12.75" customHeight="1" x14ac:dyDescent="0.2"/>
    <row r="2588" ht="12.75" customHeight="1" x14ac:dyDescent="0.2"/>
    <row r="2589" ht="12.75" customHeight="1" x14ac:dyDescent="0.2"/>
    <row r="2590" ht="12.75" customHeight="1" x14ac:dyDescent="0.2"/>
    <row r="2591" ht="12.75" customHeight="1" x14ac:dyDescent="0.2"/>
    <row r="2592" ht="12.75" customHeight="1" x14ac:dyDescent="0.2"/>
    <row r="2593" ht="12.75" customHeight="1" x14ac:dyDescent="0.2"/>
    <row r="2594" ht="12.75" customHeight="1" x14ac:dyDescent="0.2"/>
    <row r="2595" ht="12.75" customHeight="1" x14ac:dyDescent="0.2"/>
    <row r="2596" ht="12.75" customHeight="1" x14ac:dyDescent="0.2"/>
    <row r="2597" ht="12.75" customHeight="1" x14ac:dyDescent="0.2"/>
    <row r="2598" ht="12.75" customHeight="1" x14ac:dyDescent="0.2"/>
    <row r="2599" ht="12.75" customHeight="1" x14ac:dyDescent="0.2"/>
    <row r="2600" ht="12.75" customHeight="1" x14ac:dyDescent="0.2"/>
    <row r="2601" ht="12.75" customHeight="1" x14ac:dyDescent="0.2"/>
    <row r="2602" ht="12.75" customHeight="1" x14ac:dyDescent="0.2"/>
    <row r="2603" ht="12.75" customHeight="1" x14ac:dyDescent="0.2"/>
    <row r="2604" ht="12.75" customHeight="1" x14ac:dyDescent="0.2"/>
    <row r="2605" ht="12.75" customHeight="1" x14ac:dyDescent="0.2"/>
    <row r="2606" ht="12.75" customHeight="1" x14ac:dyDescent="0.2"/>
    <row r="2607" ht="12.75" customHeight="1" x14ac:dyDescent="0.2"/>
    <row r="2608" ht="12.75" customHeight="1" x14ac:dyDescent="0.2"/>
    <row r="2609" ht="12.75" customHeight="1" x14ac:dyDescent="0.2"/>
    <row r="2610" ht="12.75" customHeight="1" x14ac:dyDescent="0.2"/>
    <row r="2611" ht="12.75" customHeight="1" x14ac:dyDescent="0.2"/>
    <row r="2612" ht="12.75" customHeight="1" x14ac:dyDescent="0.2"/>
    <row r="2613" ht="12.75" customHeight="1" x14ac:dyDescent="0.2"/>
    <row r="2614" ht="12.75" customHeight="1" x14ac:dyDescent="0.2"/>
    <row r="2615" ht="12.75" customHeight="1" x14ac:dyDescent="0.2"/>
    <row r="2616" ht="12.75" customHeight="1" x14ac:dyDescent="0.2"/>
    <row r="2617" ht="12.75" customHeight="1" x14ac:dyDescent="0.2"/>
    <row r="2618" ht="12.75" customHeight="1" x14ac:dyDescent="0.2"/>
    <row r="2619" ht="12.75" customHeight="1" x14ac:dyDescent="0.2"/>
    <row r="2620" ht="12.75" customHeight="1" x14ac:dyDescent="0.2"/>
    <row r="2621" ht="12.75" customHeight="1" x14ac:dyDescent="0.2"/>
    <row r="2622" ht="12.75" customHeight="1" x14ac:dyDescent="0.2"/>
    <row r="2623" ht="12.75" customHeight="1" x14ac:dyDescent="0.2"/>
    <row r="2624" ht="12.75" customHeight="1" x14ac:dyDescent="0.2"/>
    <row r="2625" ht="12.75" customHeight="1" x14ac:dyDescent="0.2"/>
    <row r="2626" ht="12.75" customHeight="1" x14ac:dyDescent="0.2"/>
    <row r="2627" ht="12.75" customHeight="1" x14ac:dyDescent="0.2"/>
    <row r="2628" ht="12.75" customHeight="1" x14ac:dyDescent="0.2"/>
    <row r="2629" ht="12.75" customHeight="1" x14ac:dyDescent="0.2"/>
    <row r="2630" ht="12.75" customHeight="1" x14ac:dyDescent="0.2"/>
    <row r="2631" ht="12.75" customHeight="1" x14ac:dyDescent="0.2"/>
    <row r="2632" ht="12.75" customHeight="1" x14ac:dyDescent="0.2"/>
    <row r="2633" ht="12.75" customHeight="1" x14ac:dyDescent="0.2"/>
    <row r="2634" ht="12.75" customHeight="1" x14ac:dyDescent="0.2"/>
    <row r="2635" ht="12.75" customHeight="1" x14ac:dyDescent="0.2"/>
    <row r="2636" ht="12.75" customHeight="1" x14ac:dyDescent="0.2"/>
    <row r="2637" ht="12.75" customHeight="1" x14ac:dyDescent="0.2"/>
    <row r="2638" ht="12.75" customHeight="1" x14ac:dyDescent="0.2"/>
    <row r="2639" ht="12.75" customHeight="1" x14ac:dyDescent="0.2"/>
    <row r="2640" ht="12.75" customHeight="1" x14ac:dyDescent="0.2"/>
    <row r="2641" ht="12.75" customHeight="1" x14ac:dyDescent="0.2"/>
    <row r="2642" ht="12.75" customHeight="1" x14ac:dyDescent="0.2"/>
    <row r="2643" ht="12.75" customHeight="1" x14ac:dyDescent="0.2"/>
    <row r="2644" ht="12.75" customHeight="1" x14ac:dyDescent="0.2"/>
    <row r="2645" ht="12.75" customHeight="1" x14ac:dyDescent="0.2"/>
    <row r="2646" ht="12.75" customHeight="1" x14ac:dyDescent="0.2"/>
    <row r="2647" ht="12.75" customHeight="1" x14ac:dyDescent="0.2"/>
    <row r="2648" ht="12.75" customHeight="1" x14ac:dyDescent="0.2"/>
    <row r="2649" ht="12.75" customHeight="1" x14ac:dyDescent="0.2"/>
    <row r="2650" ht="12.75" customHeight="1" x14ac:dyDescent="0.2"/>
    <row r="2651" ht="12.75" customHeight="1" x14ac:dyDescent="0.2"/>
    <row r="2652" ht="12.75" customHeight="1" x14ac:dyDescent="0.2"/>
    <row r="2653" ht="12.75" customHeight="1" x14ac:dyDescent="0.2"/>
    <row r="2654" ht="12.75" customHeight="1" x14ac:dyDescent="0.2"/>
    <row r="2655" ht="12.75" customHeight="1" x14ac:dyDescent="0.2"/>
    <row r="2656" ht="12.75" customHeight="1" x14ac:dyDescent="0.2"/>
    <row r="2657" ht="12.75" customHeight="1" x14ac:dyDescent="0.2"/>
    <row r="2658" ht="12.75" customHeight="1" x14ac:dyDescent="0.2"/>
    <row r="2659" ht="12.75" customHeight="1" x14ac:dyDescent="0.2"/>
    <row r="2660" ht="12.75" customHeight="1" x14ac:dyDescent="0.2"/>
    <row r="2661" ht="12.75" customHeight="1" x14ac:dyDescent="0.2"/>
    <row r="2662" ht="12.75" customHeight="1" x14ac:dyDescent="0.2"/>
    <row r="2663" ht="12.75" customHeight="1" x14ac:dyDescent="0.2"/>
    <row r="2664" ht="12.75" customHeight="1" x14ac:dyDescent="0.2"/>
    <row r="2665" ht="12.75" customHeight="1" x14ac:dyDescent="0.2"/>
    <row r="2666" ht="12.75" customHeight="1" x14ac:dyDescent="0.2"/>
    <row r="2667" ht="12.75" customHeight="1" x14ac:dyDescent="0.2"/>
    <row r="2668" ht="12.75" customHeight="1" x14ac:dyDescent="0.2"/>
    <row r="2669" ht="12.75" customHeight="1" x14ac:dyDescent="0.2"/>
    <row r="2670" ht="12.75" customHeight="1" x14ac:dyDescent="0.2"/>
    <row r="2671" ht="12.75" customHeight="1" x14ac:dyDescent="0.2"/>
    <row r="2672" ht="12.75" customHeight="1" x14ac:dyDescent="0.2"/>
    <row r="2673" ht="12.75" customHeight="1" x14ac:dyDescent="0.2"/>
    <row r="2674" ht="12.75" customHeight="1" x14ac:dyDescent="0.2"/>
    <row r="2675" ht="12.75" customHeight="1" x14ac:dyDescent="0.2"/>
    <row r="2676" ht="12.75" customHeight="1" x14ac:dyDescent="0.2"/>
    <row r="2677" ht="12.75" customHeight="1" x14ac:dyDescent="0.2"/>
    <row r="2678" ht="12.75" customHeight="1" x14ac:dyDescent="0.2"/>
    <row r="2679" ht="12.75" customHeight="1" x14ac:dyDescent="0.2"/>
    <row r="2680" ht="12.75" customHeight="1" x14ac:dyDescent="0.2"/>
    <row r="2681" ht="12.75" customHeight="1" x14ac:dyDescent="0.2"/>
    <row r="2682" ht="12.75" customHeight="1" x14ac:dyDescent="0.2"/>
    <row r="2683" ht="12.75" customHeight="1" x14ac:dyDescent="0.2"/>
    <row r="2684" ht="12.75" customHeight="1" x14ac:dyDescent="0.2"/>
    <row r="2685" ht="12.75" customHeight="1" x14ac:dyDescent="0.2"/>
    <row r="2686" ht="12.75" customHeight="1" x14ac:dyDescent="0.2"/>
    <row r="2687" ht="12.75" customHeight="1" x14ac:dyDescent="0.2"/>
    <row r="2688" ht="12.75" customHeight="1" x14ac:dyDescent="0.2"/>
    <row r="2689" ht="12.75" customHeight="1" x14ac:dyDescent="0.2"/>
    <row r="2690" ht="12.75" customHeight="1" x14ac:dyDescent="0.2"/>
    <row r="2691" ht="12.75" customHeight="1" x14ac:dyDescent="0.2"/>
    <row r="2692" ht="12.75" customHeight="1" x14ac:dyDescent="0.2"/>
    <row r="2693" ht="12.75" customHeight="1" x14ac:dyDescent="0.2"/>
    <row r="2694" ht="12.75" customHeight="1" x14ac:dyDescent="0.2"/>
    <row r="2695" ht="12.75" customHeight="1" x14ac:dyDescent="0.2"/>
    <row r="2696" ht="12.75" customHeight="1" x14ac:dyDescent="0.2"/>
    <row r="2697" ht="12.75" customHeight="1" x14ac:dyDescent="0.2"/>
    <row r="2698" ht="12.75" customHeight="1" x14ac:dyDescent="0.2"/>
    <row r="2699" ht="12.75" customHeight="1" x14ac:dyDescent="0.2"/>
    <row r="2700" ht="12.75" customHeight="1" x14ac:dyDescent="0.2"/>
    <row r="2701" ht="12.75" customHeight="1" x14ac:dyDescent="0.2"/>
    <row r="2702" ht="12.75" customHeight="1" x14ac:dyDescent="0.2"/>
    <row r="2703" ht="12.75" customHeight="1" x14ac:dyDescent="0.2"/>
    <row r="2704" ht="12.75" customHeight="1" x14ac:dyDescent="0.2"/>
    <row r="2705" ht="12.75" customHeight="1" x14ac:dyDescent="0.2"/>
    <row r="2706" ht="12.75" customHeight="1" x14ac:dyDescent="0.2"/>
    <row r="2707" ht="12.75" customHeight="1" x14ac:dyDescent="0.2"/>
    <row r="2708" ht="12.75" customHeight="1" x14ac:dyDescent="0.2"/>
    <row r="2709" ht="12.75" customHeight="1" x14ac:dyDescent="0.2"/>
    <row r="2710" ht="12.75" customHeight="1" x14ac:dyDescent="0.2"/>
    <row r="2711" ht="12.75" customHeight="1" x14ac:dyDescent="0.2"/>
    <row r="2712" ht="12.75" customHeight="1" x14ac:dyDescent="0.2"/>
    <row r="2713" ht="12.75" customHeight="1" x14ac:dyDescent="0.2"/>
    <row r="2714" ht="12.75" customHeight="1" x14ac:dyDescent="0.2"/>
    <row r="2715" ht="12.75" customHeight="1" x14ac:dyDescent="0.2"/>
    <row r="2716" ht="12.75" customHeight="1" x14ac:dyDescent="0.2"/>
    <row r="2717" ht="12.75" customHeight="1" x14ac:dyDescent="0.2"/>
    <row r="2718" ht="12.75" customHeight="1" x14ac:dyDescent="0.2"/>
    <row r="2719" ht="12.75" customHeight="1" x14ac:dyDescent="0.2"/>
    <row r="2720" ht="12.75" customHeight="1" x14ac:dyDescent="0.2"/>
    <row r="2721" ht="12.75" customHeight="1" x14ac:dyDescent="0.2"/>
    <row r="2722" ht="12.75" customHeight="1" x14ac:dyDescent="0.2"/>
    <row r="2723" ht="12.75" customHeight="1" x14ac:dyDescent="0.2"/>
    <row r="2724" ht="12.75" customHeight="1" x14ac:dyDescent="0.2"/>
    <row r="2725" ht="12.75" customHeight="1" x14ac:dyDescent="0.2"/>
    <row r="2726" ht="12.75" customHeight="1" x14ac:dyDescent="0.2"/>
    <row r="2727" ht="12.75" customHeight="1" x14ac:dyDescent="0.2"/>
    <row r="2728" ht="12.75" customHeight="1" x14ac:dyDescent="0.2"/>
    <row r="2729" ht="12.75" customHeight="1" x14ac:dyDescent="0.2"/>
    <row r="2730" ht="12.75" customHeight="1" x14ac:dyDescent="0.2"/>
    <row r="2731" ht="12.75" customHeight="1" x14ac:dyDescent="0.2"/>
    <row r="2732" ht="12.75" customHeight="1" x14ac:dyDescent="0.2"/>
    <row r="2733" ht="12.75" customHeight="1" x14ac:dyDescent="0.2"/>
    <row r="2734" ht="12.75" customHeight="1" x14ac:dyDescent="0.2"/>
    <row r="2735" ht="12.75" customHeight="1" x14ac:dyDescent="0.2"/>
    <row r="2736" ht="12.75" customHeight="1" x14ac:dyDescent="0.2"/>
    <row r="2737" ht="12.75" customHeight="1" x14ac:dyDescent="0.2"/>
    <row r="2738" ht="12.75" customHeight="1" x14ac:dyDescent="0.2"/>
    <row r="2739" ht="12.75" customHeight="1" x14ac:dyDescent="0.2"/>
    <row r="2740" ht="12.75" customHeight="1" x14ac:dyDescent="0.2"/>
    <row r="2741" ht="12.75" customHeight="1" x14ac:dyDescent="0.2"/>
    <row r="2742" ht="12.75" customHeight="1" x14ac:dyDescent="0.2"/>
    <row r="2743" ht="12.75" customHeight="1" x14ac:dyDescent="0.2"/>
    <row r="2744" ht="12.75" customHeight="1" x14ac:dyDescent="0.2"/>
    <row r="2745" ht="12.75" customHeight="1" x14ac:dyDescent="0.2"/>
    <row r="2746" ht="12.75" customHeight="1" x14ac:dyDescent="0.2"/>
    <row r="2747" ht="12.75" customHeight="1" x14ac:dyDescent="0.2"/>
    <row r="2748" ht="12.75" customHeight="1" x14ac:dyDescent="0.2"/>
    <row r="2749" ht="12.75" customHeight="1" x14ac:dyDescent="0.2"/>
    <row r="2750" ht="12.75" customHeight="1" x14ac:dyDescent="0.2"/>
    <row r="2751" ht="12.75" customHeight="1" x14ac:dyDescent="0.2"/>
    <row r="2752" ht="12.75" customHeight="1" x14ac:dyDescent="0.2"/>
    <row r="2753" ht="12.75" customHeight="1" x14ac:dyDescent="0.2"/>
    <row r="2754" ht="12.75" customHeight="1" x14ac:dyDescent="0.2"/>
    <row r="2755" ht="12.75" customHeight="1" x14ac:dyDescent="0.2"/>
    <row r="2756" ht="12.75" customHeight="1" x14ac:dyDescent="0.2"/>
    <row r="2757" ht="12.75" customHeight="1" x14ac:dyDescent="0.2"/>
    <row r="2758" ht="12.75" customHeight="1" x14ac:dyDescent="0.2"/>
    <row r="2759" ht="12.75" customHeight="1" x14ac:dyDescent="0.2"/>
    <row r="2760" ht="12.75" customHeight="1" x14ac:dyDescent="0.2"/>
    <row r="2761" ht="12.75" customHeight="1" x14ac:dyDescent="0.2"/>
    <row r="2762" ht="12.75" customHeight="1" x14ac:dyDescent="0.2"/>
    <row r="2763" ht="12.75" customHeight="1" x14ac:dyDescent="0.2"/>
    <row r="2764" ht="12.75" customHeight="1" x14ac:dyDescent="0.2"/>
    <row r="2765" ht="12.75" customHeight="1" x14ac:dyDescent="0.2"/>
    <row r="2766" ht="12.75" customHeight="1" x14ac:dyDescent="0.2"/>
    <row r="2767" ht="12.75" customHeight="1" x14ac:dyDescent="0.2"/>
    <row r="2768" ht="12.75" customHeight="1" x14ac:dyDescent="0.2"/>
    <row r="2769" ht="12.75" customHeight="1" x14ac:dyDescent="0.2"/>
    <row r="2770" ht="12.75" customHeight="1" x14ac:dyDescent="0.2"/>
    <row r="2771" ht="12.75" customHeight="1" x14ac:dyDescent="0.2"/>
    <row r="2772" ht="12.75" customHeight="1" x14ac:dyDescent="0.2"/>
    <row r="2773" ht="12.75" customHeight="1" x14ac:dyDescent="0.2"/>
    <row r="2774" ht="12.75" customHeight="1" x14ac:dyDescent="0.2"/>
    <row r="2775" ht="12.75" customHeight="1" x14ac:dyDescent="0.2"/>
    <row r="2776" ht="12.75" customHeight="1" x14ac:dyDescent="0.2"/>
    <row r="2777" ht="12.75" customHeight="1" x14ac:dyDescent="0.2"/>
    <row r="2778" ht="12.75" customHeight="1" x14ac:dyDescent="0.2"/>
    <row r="2779" ht="12.75" customHeight="1" x14ac:dyDescent="0.2"/>
    <row r="2780" ht="12.75" customHeight="1" x14ac:dyDescent="0.2"/>
    <row r="2781" ht="12.75" customHeight="1" x14ac:dyDescent="0.2"/>
    <row r="2782" ht="12.75" customHeight="1" x14ac:dyDescent="0.2"/>
    <row r="2783" ht="12.75" customHeight="1" x14ac:dyDescent="0.2"/>
    <row r="2784" ht="12.75" customHeight="1" x14ac:dyDescent="0.2"/>
    <row r="2785" ht="12.75" customHeight="1" x14ac:dyDescent="0.2"/>
    <row r="2786" ht="12.75" customHeight="1" x14ac:dyDescent="0.2"/>
    <row r="2787" ht="12.75" customHeight="1" x14ac:dyDescent="0.2"/>
    <row r="2788" ht="12.75" customHeight="1" x14ac:dyDescent="0.2"/>
    <row r="2789" ht="12.75" customHeight="1" x14ac:dyDescent="0.2"/>
    <row r="2790" ht="12.75" customHeight="1" x14ac:dyDescent="0.2"/>
    <row r="2791" ht="12.75" customHeight="1" x14ac:dyDescent="0.2"/>
    <row r="2792" ht="12.75" customHeight="1" x14ac:dyDescent="0.2"/>
    <row r="2793" ht="12.75" customHeight="1" x14ac:dyDescent="0.2"/>
    <row r="2794" ht="12.75" customHeight="1" x14ac:dyDescent="0.2"/>
    <row r="2795" ht="12.75" customHeight="1" x14ac:dyDescent="0.2"/>
    <row r="2796" ht="12.75" customHeight="1" x14ac:dyDescent="0.2"/>
    <row r="2797" ht="12.75" customHeight="1" x14ac:dyDescent="0.2"/>
    <row r="2798" ht="12.75" customHeight="1" x14ac:dyDescent="0.2"/>
    <row r="2799" ht="12.75" customHeight="1" x14ac:dyDescent="0.2"/>
    <row r="2800" ht="12.75" customHeight="1" x14ac:dyDescent="0.2"/>
    <row r="2801" ht="12.75" customHeight="1" x14ac:dyDescent="0.2"/>
    <row r="2802" ht="12.75" customHeight="1" x14ac:dyDescent="0.2"/>
    <row r="2803" ht="12.75" customHeight="1" x14ac:dyDescent="0.2"/>
    <row r="2804" ht="12.75" customHeight="1" x14ac:dyDescent="0.2"/>
    <row r="2805" ht="12.75" customHeight="1" x14ac:dyDescent="0.2"/>
    <row r="2806" ht="12.75" customHeight="1" x14ac:dyDescent="0.2"/>
    <row r="2807" ht="12.75" customHeight="1" x14ac:dyDescent="0.2"/>
    <row r="2808" ht="12.75" customHeight="1" x14ac:dyDescent="0.2"/>
    <row r="2809" ht="12.75" customHeight="1" x14ac:dyDescent="0.2"/>
    <row r="2810" ht="12.75" customHeight="1" x14ac:dyDescent="0.2"/>
    <row r="2811" ht="12.75" customHeight="1" x14ac:dyDescent="0.2"/>
    <row r="2812" ht="12.75" customHeight="1" x14ac:dyDescent="0.2"/>
    <row r="2813" ht="12.75" customHeight="1" x14ac:dyDescent="0.2"/>
    <row r="2814" ht="12.75" customHeight="1" x14ac:dyDescent="0.2"/>
    <row r="2815" ht="12.75" customHeight="1" x14ac:dyDescent="0.2"/>
    <row r="2816" ht="12.75" customHeight="1" x14ac:dyDescent="0.2"/>
    <row r="2817" ht="12.75" customHeight="1" x14ac:dyDescent="0.2"/>
    <row r="2818" ht="12.75" customHeight="1" x14ac:dyDescent="0.2"/>
    <row r="2819" ht="12.75" customHeight="1" x14ac:dyDescent="0.2"/>
    <row r="2820" ht="12.75" customHeight="1" x14ac:dyDescent="0.2"/>
    <row r="2821" ht="12.75" customHeight="1" x14ac:dyDescent="0.2"/>
    <row r="2822" ht="12.75" customHeight="1" x14ac:dyDescent="0.2"/>
    <row r="2823" ht="12.75" customHeight="1" x14ac:dyDescent="0.2"/>
    <row r="2824" ht="12.75" customHeight="1" x14ac:dyDescent="0.2"/>
    <row r="2825" ht="12.75" customHeight="1" x14ac:dyDescent="0.2"/>
    <row r="2826" ht="12.75" customHeight="1" x14ac:dyDescent="0.2"/>
    <row r="2827" ht="12.75" customHeight="1" x14ac:dyDescent="0.2"/>
    <row r="2828" ht="12.75" customHeight="1" x14ac:dyDescent="0.2"/>
    <row r="2829" ht="12.75" customHeight="1" x14ac:dyDescent="0.2"/>
    <row r="2830" ht="12.75" customHeight="1" x14ac:dyDescent="0.2"/>
    <row r="2831" ht="12.75" customHeight="1" x14ac:dyDescent="0.2"/>
    <row r="2832" ht="12.75" customHeight="1" x14ac:dyDescent="0.2"/>
    <row r="2833" ht="12.75" customHeight="1" x14ac:dyDescent="0.2"/>
    <row r="2834" ht="12.75" customHeight="1" x14ac:dyDescent="0.2"/>
    <row r="2835" ht="12.75" customHeight="1" x14ac:dyDescent="0.2"/>
    <row r="2836" ht="12.75" customHeight="1" x14ac:dyDescent="0.2"/>
    <row r="2837" ht="12.75" customHeight="1" x14ac:dyDescent="0.2"/>
    <row r="2838" ht="12.75" customHeight="1" x14ac:dyDescent="0.2"/>
    <row r="2839" ht="12.75" customHeight="1" x14ac:dyDescent="0.2"/>
    <row r="2840" ht="12.75" customHeight="1" x14ac:dyDescent="0.2"/>
    <row r="2841" ht="12.75" customHeight="1" x14ac:dyDescent="0.2"/>
    <row r="2842" ht="12.75" customHeight="1" x14ac:dyDescent="0.2"/>
    <row r="2843" ht="12.75" customHeight="1" x14ac:dyDescent="0.2"/>
    <row r="2844" ht="12.75" customHeight="1" x14ac:dyDescent="0.2"/>
    <row r="2845" ht="12.75" customHeight="1" x14ac:dyDescent="0.2"/>
    <row r="2846" ht="12.75" customHeight="1" x14ac:dyDescent="0.2"/>
    <row r="2847" ht="12.75" customHeight="1" x14ac:dyDescent="0.2"/>
    <row r="2848" ht="12.75" customHeight="1" x14ac:dyDescent="0.2"/>
    <row r="2849" ht="12.75" customHeight="1" x14ac:dyDescent="0.2"/>
    <row r="2850" ht="12.75" customHeight="1" x14ac:dyDescent="0.2"/>
    <row r="2851" ht="12.75" customHeight="1" x14ac:dyDescent="0.2"/>
    <row r="2852" ht="12.75" customHeight="1" x14ac:dyDescent="0.2"/>
    <row r="2853" ht="12.75" customHeight="1" x14ac:dyDescent="0.2"/>
    <row r="2854" ht="12.75" customHeight="1" x14ac:dyDescent="0.2"/>
    <row r="2855" ht="12.75" customHeight="1" x14ac:dyDescent="0.2"/>
    <row r="2856" ht="12.75" customHeight="1" x14ac:dyDescent="0.2"/>
    <row r="2857" ht="12.75" customHeight="1" x14ac:dyDescent="0.2"/>
    <row r="2858" ht="12.75" customHeight="1" x14ac:dyDescent="0.2"/>
    <row r="2859" ht="12.75" customHeight="1" x14ac:dyDescent="0.2"/>
    <row r="2860" ht="12.75" customHeight="1" x14ac:dyDescent="0.2"/>
    <row r="2861" ht="12.75" customHeight="1" x14ac:dyDescent="0.2"/>
    <row r="2862" ht="12.75" customHeight="1" x14ac:dyDescent="0.2"/>
    <row r="2863" ht="12.75" customHeight="1" x14ac:dyDescent="0.2"/>
    <row r="2864" ht="12.75" customHeight="1" x14ac:dyDescent="0.2"/>
    <row r="2865" ht="12.75" customHeight="1" x14ac:dyDescent="0.2"/>
    <row r="2866" ht="12.75" customHeight="1" x14ac:dyDescent="0.2"/>
    <row r="2867" ht="12.75" customHeight="1" x14ac:dyDescent="0.2"/>
    <row r="2868" ht="12.75" customHeight="1" x14ac:dyDescent="0.2"/>
    <row r="2869" ht="12.75" customHeight="1" x14ac:dyDescent="0.2"/>
    <row r="2870" ht="12.75" customHeight="1" x14ac:dyDescent="0.2"/>
    <row r="2871" ht="12.75" customHeight="1" x14ac:dyDescent="0.2"/>
    <row r="2872" ht="12.75" customHeight="1" x14ac:dyDescent="0.2"/>
    <row r="2873" ht="12.75" customHeight="1" x14ac:dyDescent="0.2"/>
    <row r="2874" ht="12.75" customHeight="1" x14ac:dyDescent="0.2"/>
    <row r="2875" ht="12.75" customHeight="1" x14ac:dyDescent="0.2"/>
    <row r="2876" ht="12.75" customHeight="1" x14ac:dyDescent="0.2"/>
    <row r="2877" ht="12.75" customHeight="1" x14ac:dyDescent="0.2"/>
    <row r="2878" ht="12.75" customHeight="1" x14ac:dyDescent="0.2"/>
    <row r="2879" ht="12.75" customHeight="1" x14ac:dyDescent="0.2"/>
    <row r="2880" ht="12.75" customHeight="1" x14ac:dyDescent="0.2"/>
    <row r="2881" ht="12.75" customHeight="1" x14ac:dyDescent="0.2"/>
    <row r="2882" ht="12.75" customHeight="1" x14ac:dyDescent="0.2"/>
    <row r="2883" ht="12.75" customHeight="1" x14ac:dyDescent="0.2"/>
    <row r="2884" ht="12.75" customHeight="1" x14ac:dyDescent="0.2"/>
    <row r="2885" ht="12.75" customHeight="1" x14ac:dyDescent="0.2"/>
    <row r="2886" ht="12.75" customHeight="1" x14ac:dyDescent="0.2"/>
    <row r="2887" ht="12.75" customHeight="1" x14ac:dyDescent="0.2"/>
    <row r="2888" ht="12.75" customHeight="1" x14ac:dyDescent="0.2"/>
    <row r="2889" ht="12.75" customHeight="1" x14ac:dyDescent="0.2"/>
    <row r="2890" ht="12.75" customHeight="1" x14ac:dyDescent="0.2"/>
    <row r="2891" ht="12.75" customHeight="1" x14ac:dyDescent="0.2"/>
    <row r="2892" ht="12.75" customHeight="1" x14ac:dyDescent="0.2"/>
    <row r="2893" ht="12.75" customHeight="1" x14ac:dyDescent="0.2"/>
    <row r="2894" ht="12.75" customHeight="1" x14ac:dyDescent="0.2"/>
    <row r="2895" ht="12.75" customHeight="1" x14ac:dyDescent="0.2"/>
    <row r="2896" ht="12.75" customHeight="1" x14ac:dyDescent="0.2"/>
    <row r="2897" ht="12.75" customHeight="1" x14ac:dyDescent="0.2"/>
    <row r="2898" ht="12.75" customHeight="1" x14ac:dyDescent="0.2"/>
    <row r="2899" ht="12.75" customHeight="1" x14ac:dyDescent="0.2"/>
    <row r="2900" ht="12.75" customHeight="1" x14ac:dyDescent="0.2"/>
    <row r="2901" ht="12.75" customHeight="1" x14ac:dyDescent="0.2"/>
    <row r="2902" ht="12.75" customHeight="1" x14ac:dyDescent="0.2"/>
    <row r="2903" ht="12.75" customHeight="1" x14ac:dyDescent="0.2"/>
    <row r="2904" ht="12.75" customHeight="1" x14ac:dyDescent="0.2"/>
    <row r="2905" ht="12.75" customHeight="1" x14ac:dyDescent="0.2"/>
    <row r="2906" ht="12.75" customHeight="1" x14ac:dyDescent="0.2"/>
    <row r="2907" ht="12.75" customHeight="1" x14ac:dyDescent="0.2"/>
    <row r="2908" ht="12.75" customHeight="1" x14ac:dyDescent="0.2"/>
    <row r="2909" ht="12.75" customHeight="1" x14ac:dyDescent="0.2"/>
    <row r="2910" ht="12.75" customHeight="1" x14ac:dyDescent="0.2"/>
    <row r="2911" ht="12.75" customHeight="1" x14ac:dyDescent="0.2"/>
    <row r="2912" ht="12.75" customHeight="1" x14ac:dyDescent="0.2"/>
    <row r="2913" ht="12.75" customHeight="1" x14ac:dyDescent="0.2"/>
    <row r="2914" ht="12.75" customHeight="1" x14ac:dyDescent="0.2"/>
    <row r="2915" ht="12.75" customHeight="1" x14ac:dyDescent="0.2"/>
    <row r="2916" ht="12.75" customHeight="1" x14ac:dyDescent="0.2"/>
    <row r="2917" ht="12.75" customHeight="1" x14ac:dyDescent="0.2"/>
    <row r="2918" ht="12.75" customHeight="1" x14ac:dyDescent="0.2"/>
    <row r="2919" ht="12.75" customHeight="1" x14ac:dyDescent="0.2"/>
    <row r="2920" ht="12.75" customHeight="1" x14ac:dyDescent="0.2"/>
    <row r="2921" ht="12.75" customHeight="1" x14ac:dyDescent="0.2"/>
    <row r="2922" ht="12.75" customHeight="1" x14ac:dyDescent="0.2"/>
    <row r="2923" ht="12.75" customHeight="1" x14ac:dyDescent="0.2"/>
    <row r="2924" ht="12.75" customHeight="1" x14ac:dyDescent="0.2"/>
    <row r="2925" ht="12.75" customHeight="1" x14ac:dyDescent="0.2"/>
    <row r="2926" ht="12.75" customHeight="1" x14ac:dyDescent="0.2"/>
    <row r="2927" ht="12.75" customHeight="1" x14ac:dyDescent="0.2"/>
    <row r="2928" ht="12.75" customHeight="1" x14ac:dyDescent="0.2"/>
    <row r="2929" ht="12.75" customHeight="1" x14ac:dyDescent="0.2"/>
    <row r="2930" ht="12.75" customHeight="1" x14ac:dyDescent="0.2"/>
    <row r="2931" ht="12.75" customHeight="1" x14ac:dyDescent="0.2"/>
    <row r="2932" ht="12.75" customHeight="1" x14ac:dyDescent="0.2"/>
    <row r="2933" ht="12.75" customHeight="1" x14ac:dyDescent="0.2"/>
    <row r="2934" ht="12.75" customHeight="1" x14ac:dyDescent="0.2"/>
    <row r="2935" ht="12.75" customHeight="1" x14ac:dyDescent="0.2"/>
    <row r="2936" ht="12.75" customHeight="1" x14ac:dyDescent="0.2"/>
    <row r="2937" ht="12.75" customHeight="1" x14ac:dyDescent="0.2"/>
    <row r="2938" ht="12.75" customHeight="1" x14ac:dyDescent="0.2"/>
    <row r="2939" ht="12.75" customHeight="1" x14ac:dyDescent="0.2"/>
    <row r="2940" ht="12.75" customHeight="1" x14ac:dyDescent="0.2"/>
    <row r="2941" ht="12.75" customHeight="1" x14ac:dyDescent="0.2"/>
    <row r="2942" ht="12.75" customHeight="1" x14ac:dyDescent="0.2"/>
    <row r="2943" ht="12.75" customHeight="1" x14ac:dyDescent="0.2"/>
    <row r="2944" ht="12.75" customHeight="1" x14ac:dyDescent="0.2"/>
    <row r="2945" ht="12.75" customHeight="1" x14ac:dyDescent="0.2"/>
    <row r="2946" ht="12.75" customHeight="1" x14ac:dyDescent="0.2"/>
    <row r="2947" ht="12.75" customHeight="1" x14ac:dyDescent="0.2"/>
    <row r="2948" ht="12.75" customHeight="1" x14ac:dyDescent="0.2"/>
    <row r="2949" ht="12.75" customHeight="1" x14ac:dyDescent="0.2"/>
    <row r="2950" ht="12.75" customHeight="1" x14ac:dyDescent="0.2"/>
    <row r="2951" ht="12.75" customHeight="1" x14ac:dyDescent="0.2"/>
    <row r="2952" ht="12.75" customHeight="1" x14ac:dyDescent="0.2"/>
    <row r="2953" ht="12.75" customHeight="1" x14ac:dyDescent="0.2"/>
    <row r="2954" ht="12.75" customHeight="1" x14ac:dyDescent="0.2"/>
    <row r="2955" ht="12.75" customHeight="1" x14ac:dyDescent="0.2"/>
    <row r="2956" ht="12.75" customHeight="1" x14ac:dyDescent="0.2"/>
    <row r="2957" ht="12.75" customHeight="1" x14ac:dyDescent="0.2"/>
    <row r="2958" ht="12.75" customHeight="1" x14ac:dyDescent="0.2"/>
    <row r="2959" ht="12.75" customHeight="1" x14ac:dyDescent="0.2"/>
    <row r="2960" ht="12.75" customHeight="1" x14ac:dyDescent="0.2"/>
    <row r="2961" ht="12.75" customHeight="1" x14ac:dyDescent="0.2"/>
    <row r="2962" ht="12.75" customHeight="1" x14ac:dyDescent="0.2"/>
    <row r="2963" ht="12.75" customHeight="1" x14ac:dyDescent="0.2"/>
    <row r="2964" ht="12.75" customHeight="1" x14ac:dyDescent="0.2"/>
    <row r="2965" ht="12.75" customHeight="1" x14ac:dyDescent="0.2"/>
    <row r="2966" ht="12.75" customHeight="1" x14ac:dyDescent="0.2"/>
    <row r="2967" ht="12.75" customHeight="1" x14ac:dyDescent="0.2"/>
    <row r="2968" ht="12.75" customHeight="1" x14ac:dyDescent="0.2"/>
    <row r="2969" ht="12.75" customHeight="1" x14ac:dyDescent="0.2"/>
    <row r="2970" ht="12.75" customHeight="1" x14ac:dyDescent="0.2"/>
    <row r="2971" ht="12.75" customHeight="1" x14ac:dyDescent="0.2"/>
    <row r="2972" ht="12.75" customHeight="1" x14ac:dyDescent="0.2"/>
    <row r="2973" ht="12.75" customHeight="1" x14ac:dyDescent="0.2"/>
    <row r="2974" ht="12.75" customHeight="1" x14ac:dyDescent="0.2"/>
    <row r="2975" ht="12.75" customHeight="1" x14ac:dyDescent="0.2"/>
    <row r="2976" ht="12.75" customHeight="1" x14ac:dyDescent="0.2"/>
    <row r="2977" ht="12.75" customHeight="1" x14ac:dyDescent="0.2"/>
    <row r="2978" ht="12.75" customHeight="1" x14ac:dyDescent="0.2"/>
    <row r="2979" ht="12.75" customHeight="1" x14ac:dyDescent="0.2"/>
    <row r="2980" ht="12.75" customHeight="1" x14ac:dyDescent="0.2"/>
    <row r="2981" ht="12.75" customHeight="1" x14ac:dyDescent="0.2"/>
    <row r="2982" ht="12.75" customHeight="1" x14ac:dyDescent="0.2"/>
    <row r="2983" ht="12.75" customHeight="1" x14ac:dyDescent="0.2"/>
    <row r="2984" ht="12.75" customHeight="1" x14ac:dyDescent="0.2"/>
    <row r="2985" ht="12.75" customHeight="1" x14ac:dyDescent="0.2"/>
    <row r="2986" ht="12.75" customHeight="1" x14ac:dyDescent="0.2"/>
    <row r="2987" ht="12.75" customHeight="1" x14ac:dyDescent="0.2"/>
    <row r="2988" ht="12.75" customHeight="1" x14ac:dyDescent="0.2"/>
    <row r="2989" ht="12.75" customHeight="1" x14ac:dyDescent="0.2"/>
    <row r="2990" ht="12.75" customHeight="1" x14ac:dyDescent="0.2"/>
    <row r="2991" ht="12.75" customHeight="1" x14ac:dyDescent="0.2"/>
    <row r="2992" ht="12.75" customHeight="1" x14ac:dyDescent="0.2"/>
    <row r="2993" ht="12.75" customHeight="1" x14ac:dyDescent="0.2"/>
    <row r="2994" ht="12.75" customHeight="1" x14ac:dyDescent="0.2"/>
    <row r="2995" ht="12.75" customHeight="1" x14ac:dyDescent="0.2"/>
    <row r="2996" ht="12.75" customHeight="1" x14ac:dyDescent="0.2"/>
    <row r="2997" ht="12.75" customHeight="1" x14ac:dyDescent="0.2"/>
    <row r="2998" ht="12.75" customHeight="1" x14ac:dyDescent="0.2"/>
    <row r="2999" ht="12.75" customHeight="1" x14ac:dyDescent="0.2"/>
    <row r="3000" ht="12.75" customHeight="1" x14ac:dyDescent="0.2"/>
    <row r="3001" ht="12.75" customHeight="1" x14ac:dyDescent="0.2"/>
    <row r="3002" ht="12.75" customHeight="1" x14ac:dyDescent="0.2"/>
    <row r="3003" ht="12.75" customHeight="1" x14ac:dyDescent="0.2"/>
    <row r="3004" ht="12.75" customHeight="1" x14ac:dyDescent="0.2"/>
    <row r="3005" ht="12.75" customHeight="1" x14ac:dyDescent="0.2"/>
    <row r="3006" ht="12.75" customHeight="1" x14ac:dyDescent="0.2"/>
    <row r="3007" ht="12.75" customHeight="1" x14ac:dyDescent="0.2"/>
    <row r="3008" ht="12.75" customHeight="1" x14ac:dyDescent="0.2"/>
    <row r="3009" ht="12.75" customHeight="1" x14ac:dyDescent="0.2"/>
    <row r="3010" ht="12.75" customHeight="1" x14ac:dyDescent="0.2"/>
    <row r="3011" ht="12.75" customHeight="1" x14ac:dyDescent="0.2"/>
    <row r="3012" ht="12.75" customHeight="1" x14ac:dyDescent="0.2"/>
    <row r="3013" ht="12.75" customHeight="1" x14ac:dyDescent="0.2"/>
    <row r="3014" ht="12.75" customHeight="1" x14ac:dyDescent="0.2"/>
    <row r="3015" ht="12.75" customHeight="1" x14ac:dyDescent="0.2"/>
    <row r="3016" ht="12.75" customHeight="1" x14ac:dyDescent="0.2"/>
    <row r="3017" ht="12.75" customHeight="1" x14ac:dyDescent="0.2"/>
    <row r="3018" ht="12.75" customHeight="1" x14ac:dyDescent="0.2"/>
    <row r="3019" ht="12.75" customHeight="1" x14ac:dyDescent="0.2"/>
    <row r="3020" ht="12.75" customHeight="1" x14ac:dyDescent="0.2"/>
    <row r="3021" ht="12.75" customHeight="1" x14ac:dyDescent="0.2"/>
    <row r="3022" ht="12.75" customHeight="1" x14ac:dyDescent="0.2"/>
    <row r="3023" ht="12.75" customHeight="1" x14ac:dyDescent="0.2"/>
    <row r="3024" ht="12.75" customHeight="1" x14ac:dyDescent="0.2"/>
    <row r="3025" ht="12.75" customHeight="1" x14ac:dyDescent="0.2"/>
    <row r="3026" ht="12.75" customHeight="1" x14ac:dyDescent="0.2"/>
    <row r="3027" ht="12.75" customHeight="1" x14ac:dyDescent="0.2"/>
    <row r="3028" ht="12.75" customHeight="1" x14ac:dyDescent="0.2"/>
    <row r="3029" ht="12.75" customHeight="1" x14ac:dyDescent="0.2"/>
    <row r="3030" ht="12.75" customHeight="1" x14ac:dyDescent="0.2"/>
    <row r="3031" ht="12.75" customHeight="1" x14ac:dyDescent="0.2"/>
    <row r="3032" ht="12.75" customHeight="1" x14ac:dyDescent="0.2"/>
    <row r="3033" ht="12.75" customHeight="1" x14ac:dyDescent="0.2"/>
    <row r="3034" ht="12.75" customHeight="1" x14ac:dyDescent="0.2"/>
    <row r="3035" ht="12.75" customHeight="1" x14ac:dyDescent="0.2"/>
    <row r="3036" ht="12.75" customHeight="1" x14ac:dyDescent="0.2"/>
    <row r="3037" ht="12.75" customHeight="1" x14ac:dyDescent="0.2"/>
    <row r="3038" ht="12.75" customHeight="1" x14ac:dyDescent="0.2"/>
    <row r="3039" ht="12.75" customHeight="1" x14ac:dyDescent="0.2"/>
    <row r="3040" ht="12.75" customHeight="1" x14ac:dyDescent="0.2"/>
    <row r="3041" ht="12.75" customHeight="1" x14ac:dyDescent="0.2"/>
    <row r="3042" ht="12.75" customHeight="1" x14ac:dyDescent="0.2"/>
    <row r="3043" ht="12.75" customHeight="1" x14ac:dyDescent="0.2"/>
    <row r="3044" ht="12.75" customHeight="1" x14ac:dyDescent="0.2"/>
    <row r="3045" ht="12.75" customHeight="1" x14ac:dyDescent="0.2"/>
    <row r="3046" ht="12.75" customHeight="1" x14ac:dyDescent="0.2"/>
    <row r="3047" ht="12.75" customHeight="1" x14ac:dyDescent="0.2"/>
    <row r="3048" ht="12.75" customHeight="1" x14ac:dyDescent="0.2"/>
    <row r="3049" ht="12.75" customHeight="1" x14ac:dyDescent="0.2"/>
    <row r="3050" ht="12.75" customHeight="1" x14ac:dyDescent="0.2"/>
    <row r="3051" ht="12.75" customHeight="1" x14ac:dyDescent="0.2"/>
    <row r="3052" ht="12.75" customHeight="1" x14ac:dyDescent="0.2"/>
    <row r="3053" ht="12.75" customHeight="1" x14ac:dyDescent="0.2"/>
    <row r="3054" ht="12.75" customHeight="1" x14ac:dyDescent="0.2"/>
    <row r="3055" ht="12.75" customHeight="1" x14ac:dyDescent="0.2"/>
    <row r="3056" ht="12.75" customHeight="1" x14ac:dyDescent="0.2"/>
    <row r="3057" ht="12.75" customHeight="1" x14ac:dyDescent="0.2"/>
    <row r="3058" ht="12.75" customHeight="1" x14ac:dyDescent="0.2"/>
    <row r="3059" ht="12.75" customHeight="1" x14ac:dyDescent="0.2"/>
    <row r="3060" ht="12.75" customHeight="1" x14ac:dyDescent="0.2"/>
    <row r="3061" ht="12.75" customHeight="1" x14ac:dyDescent="0.2"/>
    <row r="3062" ht="12.75" customHeight="1" x14ac:dyDescent="0.2"/>
    <row r="3063" ht="12.75" customHeight="1" x14ac:dyDescent="0.2"/>
    <row r="3064" ht="12.75" customHeight="1" x14ac:dyDescent="0.2"/>
    <row r="3065" ht="12.75" customHeight="1" x14ac:dyDescent="0.2"/>
    <row r="3066" ht="12.75" customHeight="1" x14ac:dyDescent="0.2"/>
    <row r="3067" ht="12.75" customHeight="1" x14ac:dyDescent="0.2"/>
    <row r="3068" ht="12.75" customHeight="1" x14ac:dyDescent="0.2"/>
    <row r="3069" ht="12.75" customHeight="1" x14ac:dyDescent="0.2"/>
    <row r="3070" ht="12.75" customHeight="1" x14ac:dyDescent="0.2"/>
    <row r="3071" ht="12.75" customHeight="1" x14ac:dyDescent="0.2"/>
    <row r="3072" ht="12.75" customHeight="1" x14ac:dyDescent="0.2"/>
    <row r="3073" ht="12.75" customHeight="1" x14ac:dyDescent="0.2"/>
    <row r="3074" ht="12.75" customHeight="1" x14ac:dyDescent="0.2"/>
    <row r="3075" ht="12.75" customHeight="1" x14ac:dyDescent="0.2"/>
    <row r="3076" ht="12.75" customHeight="1" x14ac:dyDescent="0.2"/>
    <row r="3077" ht="12.75" customHeight="1" x14ac:dyDescent="0.2"/>
    <row r="3078" ht="12.75" customHeight="1" x14ac:dyDescent="0.2"/>
    <row r="3079" ht="12.75" customHeight="1" x14ac:dyDescent="0.2"/>
    <row r="3080" ht="12.75" customHeight="1" x14ac:dyDescent="0.2"/>
    <row r="3081" ht="12.75" customHeight="1" x14ac:dyDescent="0.2"/>
    <row r="3082" ht="12.75" customHeight="1" x14ac:dyDescent="0.2"/>
    <row r="3083" ht="12.75" customHeight="1" x14ac:dyDescent="0.2"/>
    <row r="3084" ht="12.75" customHeight="1" x14ac:dyDescent="0.2"/>
    <row r="3085" ht="12.75" customHeight="1" x14ac:dyDescent="0.2"/>
    <row r="3086" ht="12.75" customHeight="1" x14ac:dyDescent="0.2"/>
    <row r="3087" ht="12.75" customHeight="1" x14ac:dyDescent="0.2"/>
    <row r="3088" ht="12.75" customHeight="1" x14ac:dyDescent="0.2"/>
    <row r="3089" ht="12.75" customHeight="1" x14ac:dyDescent="0.2"/>
    <row r="3090" ht="12.75" customHeight="1" x14ac:dyDescent="0.2"/>
    <row r="3091" ht="12.75" customHeight="1" x14ac:dyDescent="0.2"/>
    <row r="3092" ht="12.75" customHeight="1" x14ac:dyDescent="0.2"/>
    <row r="3093" ht="12.75" customHeight="1" x14ac:dyDescent="0.2"/>
    <row r="3094" ht="12.75" customHeight="1" x14ac:dyDescent="0.2"/>
    <row r="3095" ht="12.75" customHeight="1" x14ac:dyDescent="0.2"/>
    <row r="3096" ht="12.75" customHeight="1" x14ac:dyDescent="0.2"/>
    <row r="3097" ht="12.75" customHeight="1" x14ac:dyDescent="0.2"/>
    <row r="3098" ht="12.75" customHeight="1" x14ac:dyDescent="0.2"/>
    <row r="3099" ht="12.75" customHeight="1" x14ac:dyDescent="0.2"/>
    <row r="3100" ht="12.75" customHeight="1" x14ac:dyDescent="0.2"/>
    <row r="3101" ht="12.75" customHeight="1" x14ac:dyDescent="0.2"/>
    <row r="3102" ht="12.75" customHeight="1" x14ac:dyDescent="0.2"/>
    <row r="3103" ht="12.75" customHeight="1" x14ac:dyDescent="0.2"/>
    <row r="3104" ht="12.75" customHeight="1" x14ac:dyDescent="0.2"/>
    <row r="3105" ht="12.75" customHeight="1" x14ac:dyDescent="0.2"/>
    <row r="3106" ht="12.75" customHeight="1" x14ac:dyDescent="0.2"/>
    <row r="3107" ht="12.75" customHeight="1" x14ac:dyDescent="0.2"/>
    <row r="3108" ht="12.75" customHeight="1" x14ac:dyDescent="0.2"/>
    <row r="3109" ht="12.75" customHeight="1" x14ac:dyDescent="0.2"/>
    <row r="3110" ht="12.75" customHeight="1" x14ac:dyDescent="0.2"/>
    <row r="3111" ht="12.75" customHeight="1" x14ac:dyDescent="0.2"/>
    <row r="3112" ht="12.75" customHeight="1" x14ac:dyDescent="0.2"/>
    <row r="3113" ht="12.75" customHeight="1" x14ac:dyDescent="0.2"/>
    <row r="3114" ht="12.75" customHeight="1" x14ac:dyDescent="0.2"/>
    <row r="3115" ht="12.75" customHeight="1" x14ac:dyDescent="0.2"/>
    <row r="3116" ht="12.75" customHeight="1" x14ac:dyDescent="0.2"/>
    <row r="3117" ht="12.75" customHeight="1" x14ac:dyDescent="0.2"/>
    <row r="3118" ht="12.75" customHeight="1" x14ac:dyDescent="0.2"/>
    <row r="3119" ht="12.75" customHeight="1" x14ac:dyDescent="0.2"/>
    <row r="3120" ht="12.75" customHeight="1" x14ac:dyDescent="0.2"/>
    <row r="3121" ht="12.75" customHeight="1" x14ac:dyDescent="0.2"/>
    <row r="3122" ht="12.75" customHeight="1" x14ac:dyDescent="0.2"/>
    <row r="3123" ht="12.75" customHeight="1" x14ac:dyDescent="0.2"/>
    <row r="3124" ht="12.75" customHeight="1" x14ac:dyDescent="0.2"/>
    <row r="3125" ht="12.75" customHeight="1" x14ac:dyDescent="0.2"/>
    <row r="3126" ht="12.75" customHeight="1" x14ac:dyDescent="0.2"/>
    <row r="3127" ht="12.75" customHeight="1" x14ac:dyDescent="0.2"/>
    <row r="3128" ht="12.75" customHeight="1" x14ac:dyDescent="0.2"/>
    <row r="3129" ht="12.75" customHeight="1" x14ac:dyDescent="0.2"/>
    <row r="3130" ht="12.75" customHeight="1" x14ac:dyDescent="0.2"/>
    <row r="3131" ht="12.75" customHeight="1" x14ac:dyDescent="0.2"/>
    <row r="3132" ht="12.75" customHeight="1" x14ac:dyDescent="0.2"/>
    <row r="3133" ht="12.75" customHeight="1" x14ac:dyDescent="0.2"/>
    <row r="3134" ht="12.75" customHeight="1" x14ac:dyDescent="0.2"/>
    <row r="3135" ht="12.75" customHeight="1" x14ac:dyDescent="0.2"/>
    <row r="3136" ht="12.75" customHeight="1" x14ac:dyDescent="0.2"/>
    <row r="3137" ht="12.75" customHeight="1" x14ac:dyDescent="0.2"/>
    <row r="3138" ht="12.75" customHeight="1" x14ac:dyDescent="0.2"/>
    <row r="3139" ht="12.75" customHeight="1" x14ac:dyDescent="0.2"/>
    <row r="3140" ht="12.75" customHeight="1" x14ac:dyDescent="0.2"/>
    <row r="3141" ht="12.75" customHeight="1" x14ac:dyDescent="0.2"/>
    <row r="3142" ht="12.75" customHeight="1" x14ac:dyDescent="0.2"/>
    <row r="3143" ht="12.75" customHeight="1" x14ac:dyDescent="0.2"/>
    <row r="3144" ht="12.75" customHeight="1" x14ac:dyDescent="0.2"/>
    <row r="3145" ht="12.75" customHeight="1" x14ac:dyDescent="0.2"/>
    <row r="3146" ht="12.75" customHeight="1" x14ac:dyDescent="0.2"/>
    <row r="3147" ht="12.75" customHeight="1" x14ac:dyDescent="0.2"/>
    <row r="3148" ht="12.75" customHeight="1" x14ac:dyDescent="0.2"/>
    <row r="3149" ht="12.75" customHeight="1" x14ac:dyDescent="0.2"/>
    <row r="3150" ht="12.75" customHeight="1" x14ac:dyDescent="0.2"/>
    <row r="3151" ht="12.75" customHeight="1" x14ac:dyDescent="0.2"/>
    <row r="3152" ht="12.75" customHeight="1" x14ac:dyDescent="0.2"/>
    <row r="3153" ht="12.75" customHeight="1" x14ac:dyDescent="0.2"/>
    <row r="3154" ht="12.75" customHeight="1" x14ac:dyDescent="0.2"/>
    <row r="3155" ht="12.75" customHeight="1" x14ac:dyDescent="0.2"/>
    <row r="3156" ht="12.75" customHeight="1" x14ac:dyDescent="0.2"/>
    <row r="3157" ht="12.75" customHeight="1" x14ac:dyDescent="0.2"/>
    <row r="3158" ht="12.75" customHeight="1" x14ac:dyDescent="0.2"/>
    <row r="3159" ht="12.75" customHeight="1" x14ac:dyDescent="0.2"/>
    <row r="3160" ht="12.75" customHeight="1" x14ac:dyDescent="0.2"/>
    <row r="3161" ht="12.75" customHeight="1" x14ac:dyDescent="0.2"/>
    <row r="3162" ht="12.75" customHeight="1" x14ac:dyDescent="0.2"/>
    <row r="3163" ht="12.75" customHeight="1" x14ac:dyDescent="0.2"/>
    <row r="3164" ht="12.75" customHeight="1" x14ac:dyDescent="0.2"/>
    <row r="3165" ht="12.75" customHeight="1" x14ac:dyDescent="0.2"/>
    <row r="3166" ht="12.75" customHeight="1" x14ac:dyDescent="0.2"/>
    <row r="3167" ht="12.75" customHeight="1" x14ac:dyDescent="0.2"/>
    <row r="3168" ht="12.75" customHeight="1" x14ac:dyDescent="0.2"/>
    <row r="3169" ht="12.75" customHeight="1" x14ac:dyDescent="0.2"/>
    <row r="3170" ht="12.75" customHeight="1" x14ac:dyDescent="0.2"/>
    <row r="3171" ht="12.75" customHeight="1" x14ac:dyDescent="0.2"/>
    <row r="3172" ht="12.75" customHeight="1" x14ac:dyDescent="0.2"/>
    <row r="3173" ht="12.75" customHeight="1" x14ac:dyDescent="0.2"/>
    <row r="3174" ht="12.75" customHeight="1" x14ac:dyDescent="0.2"/>
    <row r="3175" ht="12.75" customHeight="1" x14ac:dyDescent="0.2"/>
    <row r="3176" ht="12.75" customHeight="1" x14ac:dyDescent="0.2"/>
    <row r="3177" ht="12.75" customHeight="1" x14ac:dyDescent="0.2"/>
    <row r="3178" ht="12.75" customHeight="1" x14ac:dyDescent="0.2"/>
    <row r="3179" ht="12.75" customHeight="1" x14ac:dyDescent="0.2"/>
    <row r="3180" ht="12.75" customHeight="1" x14ac:dyDescent="0.2"/>
    <row r="3181" ht="12.75" customHeight="1" x14ac:dyDescent="0.2"/>
    <row r="3182" ht="12.75" customHeight="1" x14ac:dyDescent="0.2"/>
    <row r="3183" ht="12.75" customHeight="1" x14ac:dyDescent="0.2"/>
    <row r="3184" ht="12.75" customHeight="1" x14ac:dyDescent="0.2"/>
    <row r="3185" ht="12.75" customHeight="1" x14ac:dyDescent="0.2"/>
    <row r="3186" ht="12.75" customHeight="1" x14ac:dyDescent="0.2"/>
    <row r="3187" ht="12.75" customHeight="1" x14ac:dyDescent="0.2"/>
    <row r="3188" ht="12.75" customHeight="1" x14ac:dyDescent="0.2"/>
    <row r="3189" ht="12.75" customHeight="1" x14ac:dyDescent="0.2"/>
    <row r="3190" ht="12.75" customHeight="1" x14ac:dyDescent="0.2"/>
    <row r="3191" ht="12.75" customHeight="1" x14ac:dyDescent="0.2"/>
    <row r="3192" ht="12.75" customHeight="1" x14ac:dyDescent="0.2"/>
    <row r="3193" ht="12.75" customHeight="1" x14ac:dyDescent="0.2"/>
    <row r="3194" ht="12.75" customHeight="1" x14ac:dyDescent="0.2"/>
    <row r="3195" ht="12.75" customHeight="1" x14ac:dyDescent="0.2"/>
    <row r="3196" ht="12.75" customHeight="1" x14ac:dyDescent="0.2"/>
    <row r="3197" ht="12.75" customHeight="1" x14ac:dyDescent="0.2"/>
    <row r="3198" ht="12.75" customHeight="1" x14ac:dyDescent="0.2"/>
    <row r="3199" ht="12.75" customHeight="1" x14ac:dyDescent="0.2"/>
    <row r="3200" ht="12.75" customHeight="1" x14ac:dyDescent="0.2"/>
    <row r="3201" ht="12.75" customHeight="1" x14ac:dyDescent="0.2"/>
    <row r="3202" ht="12.75" customHeight="1" x14ac:dyDescent="0.2"/>
    <row r="3203" ht="12.75" customHeight="1" x14ac:dyDescent="0.2"/>
    <row r="3204" ht="12.75" customHeight="1" x14ac:dyDescent="0.2"/>
    <row r="3205" ht="12.75" customHeight="1" x14ac:dyDescent="0.2"/>
    <row r="3206" ht="12.75" customHeight="1" x14ac:dyDescent="0.2"/>
    <row r="3207" ht="12.75" customHeight="1" x14ac:dyDescent="0.2"/>
    <row r="3208" ht="12.75" customHeight="1" x14ac:dyDescent="0.2"/>
    <row r="3209" ht="12.75" customHeight="1" x14ac:dyDescent="0.2"/>
    <row r="3210" ht="12.75" customHeight="1" x14ac:dyDescent="0.2"/>
    <row r="3211" ht="12.75" customHeight="1" x14ac:dyDescent="0.2"/>
    <row r="3212" ht="12.75" customHeight="1" x14ac:dyDescent="0.2"/>
    <row r="3213" ht="12.75" customHeight="1" x14ac:dyDescent="0.2"/>
    <row r="3214" ht="12.75" customHeight="1" x14ac:dyDescent="0.2"/>
    <row r="3215" ht="12.75" customHeight="1" x14ac:dyDescent="0.2"/>
    <row r="3216" ht="12.75" customHeight="1" x14ac:dyDescent="0.2"/>
    <row r="3217" ht="12.75" customHeight="1" x14ac:dyDescent="0.2"/>
    <row r="3218" ht="12.75" customHeight="1" x14ac:dyDescent="0.2"/>
    <row r="3219" ht="12.75" customHeight="1" x14ac:dyDescent="0.2"/>
    <row r="3220" ht="12.75" customHeight="1" x14ac:dyDescent="0.2"/>
    <row r="3221" ht="12.75" customHeight="1" x14ac:dyDescent="0.2"/>
    <row r="3222" ht="12.75" customHeight="1" x14ac:dyDescent="0.2"/>
    <row r="3223" ht="12.75" customHeight="1" x14ac:dyDescent="0.2"/>
    <row r="3224" ht="12.75" customHeight="1" x14ac:dyDescent="0.2"/>
    <row r="3225" ht="12.75" customHeight="1" x14ac:dyDescent="0.2"/>
    <row r="3226" ht="12.75" customHeight="1" x14ac:dyDescent="0.2"/>
    <row r="3227" ht="12.75" customHeight="1" x14ac:dyDescent="0.2"/>
    <row r="3228" ht="12.75" customHeight="1" x14ac:dyDescent="0.2"/>
    <row r="3229" ht="12.75" customHeight="1" x14ac:dyDescent="0.2"/>
    <row r="3230" ht="12.75" customHeight="1" x14ac:dyDescent="0.2"/>
    <row r="3231" ht="12.75" customHeight="1" x14ac:dyDescent="0.2"/>
    <row r="3232" ht="12.75" customHeight="1" x14ac:dyDescent="0.2"/>
    <row r="3233" ht="12.75" customHeight="1" x14ac:dyDescent="0.2"/>
    <row r="3234" ht="12.75" customHeight="1" x14ac:dyDescent="0.2"/>
    <row r="3235" ht="12.75" customHeight="1" x14ac:dyDescent="0.2"/>
    <row r="3236" ht="12.75" customHeight="1" x14ac:dyDescent="0.2"/>
    <row r="3237" ht="12.75" customHeight="1" x14ac:dyDescent="0.2"/>
    <row r="3238" ht="12.75" customHeight="1" x14ac:dyDescent="0.2"/>
    <row r="3239" ht="12.75" customHeight="1" x14ac:dyDescent="0.2"/>
    <row r="3240" ht="12.75" customHeight="1" x14ac:dyDescent="0.2"/>
    <row r="3241" ht="12.75" customHeight="1" x14ac:dyDescent="0.2"/>
    <row r="3242" ht="12.75" customHeight="1" x14ac:dyDescent="0.2"/>
    <row r="3243" ht="12.75" customHeight="1" x14ac:dyDescent="0.2"/>
    <row r="3244" ht="12.75" customHeight="1" x14ac:dyDescent="0.2"/>
    <row r="3245" ht="12.75" customHeight="1" x14ac:dyDescent="0.2"/>
    <row r="3246" ht="12.75" customHeight="1" x14ac:dyDescent="0.2"/>
    <row r="3247" ht="12.75" customHeight="1" x14ac:dyDescent="0.2"/>
    <row r="3248" ht="12.75" customHeight="1" x14ac:dyDescent="0.2"/>
    <row r="3249" ht="12.75" customHeight="1" x14ac:dyDescent="0.2"/>
    <row r="3250" ht="12.75" customHeight="1" x14ac:dyDescent="0.2"/>
    <row r="3251" ht="12.75" customHeight="1" x14ac:dyDescent="0.2"/>
    <row r="3252" ht="12.75" customHeight="1" x14ac:dyDescent="0.2"/>
    <row r="3253" ht="12.75" customHeight="1" x14ac:dyDescent="0.2"/>
    <row r="3254" ht="12.75" customHeight="1" x14ac:dyDescent="0.2"/>
    <row r="3255" ht="12.75" customHeight="1" x14ac:dyDescent="0.2"/>
    <row r="3256" ht="12.75" customHeight="1" x14ac:dyDescent="0.2"/>
    <row r="3257" ht="12.75" customHeight="1" x14ac:dyDescent="0.2"/>
    <row r="3258" ht="12.75" customHeight="1" x14ac:dyDescent="0.2"/>
    <row r="3259" ht="12.75" customHeight="1" x14ac:dyDescent="0.2"/>
    <row r="3260" ht="12.75" customHeight="1" x14ac:dyDescent="0.2"/>
    <row r="3261" ht="12.75" customHeight="1" x14ac:dyDescent="0.2"/>
    <row r="3262" ht="12.75" customHeight="1" x14ac:dyDescent="0.2"/>
    <row r="3263" ht="12.75" customHeight="1" x14ac:dyDescent="0.2"/>
    <row r="3264" ht="12.75" customHeight="1" x14ac:dyDescent="0.2"/>
    <row r="3265" ht="12.75" customHeight="1" x14ac:dyDescent="0.2"/>
    <row r="3266" ht="12.75" customHeight="1" x14ac:dyDescent="0.2"/>
    <row r="3267" ht="12.75" customHeight="1" x14ac:dyDescent="0.2"/>
    <row r="3268" ht="12.75" customHeight="1" x14ac:dyDescent="0.2"/>
    <row r="3269" ht="12.75" customHeight="1" x14ac:dyDescent="0.2"/>
    <row r="3270" ht="12.75" customHeight="1" x14ac:dyDescent="0.2"/>
    <row r="3271" ht="12.75" customHeight="1" x14ac:dyDescent="0.2"/>
    <row r="3272" ht="12.75" customHeight="1" x14ac:dyDescent="0.2"/>
    <row r="3273" ht="12.75" customHeight="1" x14ac:dyDescent="0.2"/>
    <row r="3274" ht="12.75" customHeight="1" x14ac:dyDescent="0.2"/>
    <row r="3275" ht="12.75" customHeight="1" x14ac:dyDescent="0.2"/>
    <row r="3276" ht="12.75" customHeight="1" x14ac:dyDescent="0.2"/>
    <row r="3277" ht="12.75" customHeight="1" x14ac:dyDescent="0.2"/>
    <row r="3278" ht="12.75" customHeight="1" x14ac:dyDescent="0.2"/>
    <row r="3279" ht="12.75" customHeight="1" x14ac:dyDescent="0.2"/>
    <row r="3280" ht="12.75" customHeight="1" x14ac:dyDescent="0.2"/>
    <row r="3281" ht="12.75" customHeight="1" x14ac:dyDescent="0.2"/>
    <row r="3282" ht="12.75" customHeight="1" x14ac:dyDescent="0.2"/>
    <row r="3283" ht="12.75" customHeight="1" x14ac:dyDescent="0.2"/>
    <row r="3284" ht="12.75" customHeight="1" x14ac:dyDescent="0.2"/>
    <row r="3285" ht="12.75" customHeight="1" x14ac:dyDescent="0.2"/>
    <row r="3286" ht="12.75" customHeight="1" x14ac:dyDescent="0.2"/>
    <row r="3287" ht="12.75" customHeight="1" x14ac:dyDescent="0.2"/>
    <row r="3288" ht="12.75" customHeight="1" x14ac:dyDescent="0.2"/>
    <row r="3289" ht="12.75" customHeight="1" x14ac:dyDescent="0.2"/>
    <row r="3290" ht="12.75" customHeight="1" x14ac:dyDescent="0.2"/>
    <row r="3291" ht="12.75" customHeight="1" x14ac:dyDescent="0.2"/>
    <row r="3292" ht="12.75" customHeight="1" x14ac:dyDescent="0.2"/>
    <row r="3293" ht="12.75" customHeight="1" x14ac:dyDescent="0.2"/>
    <row r="3294" ht="12.75" customHeight="1" x14ac:dyDescent="0.2"/>
    <row r="3295" ht="12.75" customHeight="1" x14ac:dyDescent="0.2"/>
    <row r="3296" ht="12.75" customHeight="1" x14ac:dyDescent="0.2"/>
    <row r="3297" ht="12.75" customHeight="1" x14ac:dyDescent="0.2"/>
    <row r="3298" ht="12.75" customHeight="1" x14ac:dyDescent="0.2"/>
    <row r="3299" ht="12.75" customHeight="1" x14ac:dyDescent="0.2"/>
    <row r="3300" ht="12.75" customHeight="1" x14ac:dyDescent="0.2"/>
    <row r="3301" ht="12.75" customHeight="1" x14ac:dyDescent="0.2"/>
    <row r="3302" ht="12.75" customHeight="1" x14ac:dyDescent="0.2"/>
    <row r="3303" ht="12.75" customHeight="1" x14ac:dyDescent="0.2"/>
    <row r="3304" ht="12.75" customHeight="1" x14ac:dyDescent="0.2"/>
    <row r="3305" ht="12.75" customHeight="1" x14ac:dyDescent="0.2"/>
    <row r="3306" ht="12.75" customHeight="1" x14ac:dyDescent="0.2"/>
    <row r="3307" ht="12.75" customHeight="1" x14ac:dyDescent="0.2"/>
    <row r="3308" ht="12.75" customHeight="1" x14ac:dyDescent="0.2"/>
    <row r="3309" ht="12.75" customHeight="1" x14ac:dyDescent="0.2"/>
    <row r="3310" ht="12.75" customHeight="1" x14ac:dyDescent="0.2"/>
    <row r="3311" ht="12.75" customHeight="1" x14ac:dyDescent="0.2"/>
    <row r="3312" ht="12.75" customHeight="1" x14ac:dyDescent="0.2"/>
    <row r="3313" ht="12.75" customHeight="1" x14ac:dyDescent="0.2"/>
    <row r="3314" ht="12.75" customHeight="1" x14ac:dyDescent="0.2"/>
    <row r="3315" ht="12.75" customHeight="1" x14ac:dyDescent="0.2"/>
    <row r="3316" ht="12.75" customHeight="1" x14ac:dyDescent="0.2"/>
    <row r="3317" ht="12.75" customHeight="1" x14ac:dyDescent="0.2"/>
    <row r="3318" ht="12.75" customHeight="1" x14ac:dyDescent="0.2"/>
    <row r="3319" ht="12.75" customHeight="1" x14ac:dyDescent="0.2"/>
    <row r="3320" ht="12.75" customHeight="1" x14ac:dyDescent="0.2"/>
    <row r="3321" ht="12.75" customHeight="1" x14ac:dyDescent="0.2"/>
    <row r="3322" ht="12.75" customHeight="1" x14ac:dyDescent="0.2"/>
    <row r="3323" ht="12.75" customHeight="1" x14ac:dyDescent="0.2"/>
    <row r="3324" ht="12.75" customHeight="1" x14ac:dyDescent="0.2"/>
    <row r="3325" ht="12.75" customHeight="1" x14ac:dyDescent="0.2"/>
    <row r="3326" ht="12.75" customHeight="1" x14ac:dyDescent="0.2"/>
    <row r="3327" ht="12.75" customHeight="1" x14ac:dyDescent="0.2"/>
    <row r="3328" ht="12.75" customHeight="1" x14ac:dyDescent="0.2"/>
    <row r="3329" ht="12.75" customHeight="1" x14ac:dyDescent="0.2"/>
    <row r="3330" ht="12.75" customHeight="1" x14ac:dyDescent="0.2"/>
    <row r="3331" ht="12.75" customHeight="1" x14ac:dyDescent="0.2"/>
    <row r="3332" ht="12.75" customHeight="1" x14ac:dyDescent="0.2"/>
    <row r="3333" ht="12.75" customHeight="1" x14ac:dyDescent="0.2"/>
    <row r="3334" ht="12.75" customHeight="1" x14ac:dyDescent="0.2"/>
    <row r="3335" ht="12.75" customHeight="1" x14ac:dyDescent="0.2"/>
    <row r="3336" ht="12.75" customHeight="1" x14ac:dyDescent="0.2"/>
    <row r="3337" ht="12.75" customHeight="1" x14ac:dyDescent="0.2"/>
    <row r="3338" ht="12.75" customHeight="1" x14ac:dyDescent="0.2"/>
    <row r="3339" ht="12.75" customHeight="1" x14ac:dyDescent="0.2"/>
    <row r="3340" ht="12.75" customHeight="1" x14ac:dyDescent="0.2"/>
    <row r="3341" ht="12.75" customHeight="1" x14ac:dyDescent="0.2"/>
    <row r="3342" ht="12.75" customHeight="1" x14ac:dyDescent="0.2"/>
    <row r="3343" ht="12.75" customHeight="1" x14ac:dyDescent="0.2"/>
    <row r="3344" ht="12.75" customHeight="1" x14ac:dyDescent="0.2"/>
    <row r="3345" ht="12.75" customHeight="1" x14ac:dyDescent="0.2"/>
    <row r="3346" ht="12.75" customHeight="1" x14ac:dyDescent="0.2"/>
    <row r="3347" ht="12.75" customHeight="1" x14ac:dyDescent="0.2"/>
    <row r="3348" ht="12.75" customHeight="1" x14ac:dyDescent="0.2"/>
    <row r="3349" ht="12.75" customHeight="1" x14ac:dyDescent="0.2"/>
    <row r="3350" ht="12.75" customHeight="1" x14ac:dyDescent="0.2"/>
    <row r="3351" ht="12.75" customHeight="1" x14ac:dyDescent="0.2"/>
    <row r="3352" ht="12.75" customHeight="1" x14ac:dyDescent="0.2"/>
    <row r="3353" ht="12.75" customHeight="1" x14ac:dyDescent="0.2"/>
    <row r="3354" ht="12.75" customHeight="1" x14ac:dyDescent="0.2"/>
    <row r="3355" ht="12.75" customHeight="1" x14ac:dyDescent="0.2"/>
    <row r="3356" ht="12.75" customHeight="1" x14ac:dyDescent="0.2"/>
    <row r="3357" ht="12.75" customHeight="1" x14ac:dyDescent="0.2"/>
    <row r="3358" ht="12.75" customHeight="1" x14ac:dyDescent="0.2"/>
    <row r="3359" ht="12.75" customHeight="1" x14ac:dyDescent="0.2"/>
    <row r="3360" ht="12.75" customHeight="1" x14ac:dyDescent="0.2"/>
    <row r="3361" ht="12.75" customHeight="1" x14ac:dyDescent="0.2"/>
    <row r="3362" ht="12.75" customHeight="1" x14ac:dyDescent="0.2"/>
    <row r="3363" ht="12.75" customHeight="1" x14ac:dyDescent="0.2"/>
    <row r="3364" ht="12.75" customHeight="1" x14ac:dyDescent="0.2"/>
    <row r="3365" ht="12.75" customHeight="1" x14ac:dyDescent="0.2"/>
    <row r="3366" ht="12.75" customHeight="1" x14ac:dyDescent="0.2"/>
    <row r="3367" ht="12.75" customHeight="1" x14ac:dyDescent="0.2"/>
    <row r="3368" ht="12.75" customHeight="1" x14ac:dyDescent="0.2"/>
    <row r="3369" ht="12.75" customHeight="1" x14ac:dyDescent="0.2"/>
    <row r="3370" ht="12.75" customHeight="1" x14ac:dyDescent="0.2"/>
    <row r="3371" ht="12.75" customHeight="1" x14ac:dyDescent="0.2"/>
    <row r="3372" ht="12.75" customHeight="1" x14ac:dyDescent="0.2"/>
    <row r="3373" ht="12.75" customHeight="1" x14ac:dyDescent="0.2"/>
    <row r="3374" ht="12.75" customHeight="1" x14ac:dyDescent="0.2"/>
    <row r="3375" ht="12.75" customHeight="1" x14ac:dyDescent="0.2"/>
    <row r="3376" ht="12.75" customHeight="1" x14ac:dyDescent="0.2"/>
    <row r="3377" ht="12.75" customHeight="1" x14ac:dyDescent="0.2"/>
    <row r="3378" ht="12.75" customHeight="1" x14ac:dyDescent="0.2"/>
    <row r="3379" ht="12.75" customHeight="1" x14ac:dyDescent="0.2"/>
    <row r="3380" ht="12.75" customHeight="1" x14ac:dyDescent="0.2"/>
    <row r="3381" ht="12.75" customHeight="1" x14ac:dyDescent="0.2"/>
    <row r="3382" ht="12.75" customHeight="1" x14ac:dyDescent="0.2"/>
    <row r="3383" ht="12.75" customHeight="1" x14ac:dyDescent="0.2"/>
    <row r="3384" ht="12.75" customHeight="1" x14ac:dyDescent="0.2"/>
    <row r="3385" ht="12.75" customHeight="1" x14ac:dyDescent="0.2"/>
    <row r="3386" ht="12.75" customHeight="1" x14ac:dyDescent="0.2"/>
    <row r="3387" ht="12.75" customHeight="1" x14ac:dyDescent="0.2"/>
    <row r="3388" ht="12.75" customHeight="1" x14ac:dyDescent="0.2"/>
    <row r="3389" ht="12.75" customHeight="1" x14ac:dyDescent="0.2"/>
    <row r="3390" ht="12.75" customHeight="1" x14ac:dyDescent="0.2"/>
    <row r="3391" ht="12.75" customHeight="1" x14ac:dyDescent="0.2"/>
    <row r="3392" ht="12.75" customHeight="1" x14ac:dyDescent="0.2"/>
    <row r="3393" ht="12.75" customHeight="1" x14ac:dyDescent="0.2"/>
    <row r="3394" ht="12.75" customHeight="1" x14ac:dyDescent="0.2"/>
    <row r="3395" ht="12.75" customHeight="1" x14ac:dyDescent="0.2"/>
    <row r="3396" ht="12.75" customHeight="1" x14ac:dyDescent="0.2"/>
    <row r="3397" ht="12.75" customHeight="1" x14ac:dyDescent="0.2"/>
    <row r="3398" ht="12.75" customHeight="1" x14ac:dyDescent="0.2"/>
    <row r="3399" ht="12.75" customHeight="1" x14ac:dyDescent="0.2"/>
    <row r="3400" ht="12.75" customHeight="1" x14ac:dyDescent="0.2"/>
    <row r="3401" ht="12.75" customHeight="1" x14ac:dyDescent="0.2"/>
    <row r="3402" ht="12.75" customHeight="1" x14ac:dyDescent="0.2"/>
    <row r="3403" ht="12.75" customHeight="1" x14ac:dyDescent="0.2"/>
    <row r="3404" ht="12.75" customHeight="1" x14ac:dyDescent="0.2"/>
    <row r="3405" ht="12.75" customHeight="1" x14ac:dyDescent="0.2"/>
    <row r="3406" ht="12.75" customHeight="1" x14ac:dyDescent="0.2"/>
    <row r="3407" ht="12.75" customHeight="1" x14ac:dyDescent="0.2"/>
    <row r="3408" ht="12.75" customHeight="1" x14ac:dyDescent="0.2"/>
    <row r="3409" ht="12.75" customHeight="1" x14ac:dyDescent="0.2"/>
    <row r="3410" ht="12.75" customHeight="1" x14ac:dyDescent="0.2"/>
    <row r="3411" ht="12.75" customHeight="1" x14ac:dyDescent="0.2"/>
    <row r="3412" ht="12.75" customHeight="1" x14ac:dyDescent="0.2"/>
    <row r="3413" ht="12.75" customHeight="1" x14ac:dyDescent="0.2"/>
    <row r="3414" ht="12.75" customHeight="1" x14ac:dyDescent="0.2"/>
    <row r="3415" ht="12.75" customHeight="1" x14ac:dyDescent="0.2"/>
    <row r="3416" ht="12.75" customHeight="1" x14ac:dyDescent="0.2"/>
    <row r="3417" ht="12.75" customHeight="1" x14ac:dyDescent="0.2"/>
    <row r="3418" ht="12.75" customHeight="1" x14ac:dyDescent="0.2"/>
    <row r="3419" ht="12.75" customHeight="1" x14ac:dyDescent="0.2"/>
    <row r="3420" ht="12.75" customHeight="1" x14ac:dyDescent="0.2"/>
    <row r="3421" ht="12.75" customHeight="1" x14ac:dyDescent="0.2"/>
    <row r="3422" ht="12.75" customHeight="1" x14ac:dyDescent="0.2"/>
    <row r="3423" ht="12.75" customHeight="1" x14ac:dyDescent="0.2"/>
    <row r="3424" ht="12.75" customHeight="1" x14ac:dyDescent="0.2"/>
    <row r="3425" ht="12.75" customHeight="1" x14ac:dyDescent="0.2"/>
    <row r="3426" ht="12.75" customHeight="1" x14ac:dyDescent="0.2"/>
    <row r="3427" ht="12.75" customHeight="1" x14ac:dyDescent="0.2"/>
    <row r="3428" ht="12.75" customHeight="1" x14ac:dyDescent="0.2"/>
    <row r="3429" ht="12.75" customHeight="1" x14ac:dyDescent="0.2"/>
    <row r="3430" ht="12.75" customHeight="1" x14ac:dyDescent="0.2"/>
    <row r="3431" ht="12.75" customHeight="1" x14ac:dyDescent="0.2"/>
    <row r="3432" ht="12.75" customHeight="1" x14ac:dyDescent="0.2"/>
    <row r="3433" ht="12.75" customHeight="1" x14ac:dyDescent="0.2"/>
    <row r="3434" ht="12.75" customHeight="1" x14ac:dyDescent="0.2"/>
    <row r="3435" ht="12.75" customHeight="1" x14ac:dyDescent="0.2"/>
    <row r="3436" ht="12.75" customHeight="1" x14ac:dyDescent="0.2"/>
    <row r="3437" ht="12.75" customHeight="1" x14ac:dyDescent="0.2"/>
    <row r="3438" ht="12.75" customHeight="1" x14ac:dyDescent="0.2"/>
    <row r="3439" ht="12.75" customHeight="1" x14ac:dyDescent="0.2"/>
    <row r="3440" ht="12.75" customHeight="1" x14ac:dyDescent="0.2"/>
    <row r="3441" ht="12.75" customHeight="1" x14ac:dyDescent="0.2"/>
    <row r="3442" ht="12.75" customHeight="1" x14ac:dyDescent="0.2"/>
    <row r="3443" ht="12.75" customHeight="1" x14ac:dyDescent="0.2"/>
    <row r="3444" ht="12.75" customHeight="1" x14ac:dyDescent="0.2"/>
    <row r="3445" ht="12.75" customHeight="1" x14ac:dyDescent="0.2"/>
    <row r="3446" ht="12.75" customHeight="1" x14ac:dyDescent="0.2"/>
    <row r="3447" ht="12.75" customHeight="1" x14ac:dyDescent="0.2"/>
    <row r="3448" ht="12.75" customHeight="1" x14ac:dyDescent="0.2"/>
    <row r="3449" ht="12.75" customHeight="1" x14ac:dyDescent="0.2"/>
    <row r="3450" ht="12.75" customHeight="1" x14ac:dyDescent="0.2"/>
    <row r="3451" ht="12.75" customHeight="1" x14ac:dyDescent="0.2"/>
    <row r="3452" ht="12.75" customHeight="1" x14ac:dyDescent="0.2"/>
    <row r="3453" ht="12.75" customHeight="1" x14ac:dyDescent="0.2"/>
    <row r="3454" ht="12.75" customHeight="1" x14ac:dyDescent="0.2"/>
    <row r="3455" ht="12.75" customHeight="1" x14ac:dyDescent="0.2"/>
    <row r="3456" ht="12.75" customHeight="1" x14ac:dyDescent="0.2"/>
    <row r="3457" ht="12.75" customHeight="1" x14ac:dyDescent="0.2"/>
    <row r="3458" ht="12.75" customHeight="1" x14ac:dyDescent="0.2"/>
    <row r="3459" ht="12.75" customHeight="1" x14ac:dyDescent="0.2"/>
    <row r="3460" ht="12.75" customHeight="1" x14ac:dyDescent="0.2"/>
    <row r="3461" ht="12.75" customHeight="1" x14ac:dyDescent="0.2"/>
    <row r="3462" ht="12.75" customHeight="1" x14ac:dyDescent="0.2"/>
    <row r="3463" ht="12.75" customHeight="1" x14ac:dyDescent="0.2"/>
    <row r="3464" ht="12.75" customHeight="1" x14ac:dyDescent="0.2"/>
    <row r="3465" ht="12.75" customHeight="1" x14ac:dyDescent="0.2"/>
    <row r="3466" ht="12.75" customHeight="1" x14ac:dyDescent="0.2"/>
    <row r="3467" ht="12.75" customHeight="1" x14ac:dyDescent="0.2"/>
    <row r="3468" ht="12.75" customHeight="1" x14ac:dyDescent="0.2"/>
    <row r="3469" ht="12.75" customHeight="1" x14ac:dyDescent="0.2"/>
    <row r="3470" ht="12.75" customHeight="1" x14ac:dyDescent="0.2"/>
    <row r="3471" ht="12.75" customHeight="1" x14ac:dyDescent="0.2"/>
    <row r="3472" ht="12.75" customHeight="1" x14ac:dyDescent="0.2"/>
    <row r="3473" ht="12.75" customHeight="1" x14ac:dyDescent="0.2"/>
    <row r="3474" ht="12.75" customHeight="1" x14ac:dyDescent="0.2"/>
    <row r="3475" ht="12.75" customHeight="1" x14ac:dyDescent="0.2"/>
    <row r="3476" ht="12.75" customHeight="1" x14ac:dyDescent="0.2"/>
    <row r="3477" ht="12.75" customHeight="1" x14ac:dyDescent="0.2"/>
    <row r="3478" ht="12.75" customHeight="1" x14ac:dyDescent="0.2"/>
    <row r="3479" ht="12.75" customHeight="1" x14ac:dyDescent="0.2"/>
    <row r="3480" ht="12.75" customHeight="1" x14ac:dyDescent="0.2"/>
    <row r="3481" ht="12.75" customHeight="1" x14ac:dyDescent="0.2"/>
    <row r="3482" ht="12.75" customHeight="1" x14ac:dyDescent="0.2"/>
    <row r="3483" ht="12.75" customHeight="1" x14ac:dyDescent="0.2"/>
    <row r="3484" ht="12.75" customHeight="1" x14ac:dyDescent="0.2"/>
    <row r="3485" ht="12.75" customHeight="1" x14ac:dyDescent="0.2"/>
    <row r="3486" ht="12.75" customHeight="1" x14ac:dyDescent="0.2"/>
    <row r="3487" ht="12.75" customHeight="1" x14ac:dyDescent="0.2"/>
    <row r="3488" ht="12.75" customHeight="1" x14ac:dyDescent="0.2"/>
    <row r="3489" ht="12.75" customHeight="1" x14ac:dyDescent="0.2"/>
    <row r="3490" ht="12.75" customHeight="1" x14ac:dyDescent="0.2"/>
    <row r="3491" ht="12.75" customHeight="1" x14ac:dyDescent="0.2"/>
    <row r="3492" ht="12.75" customHeight="1" x14ac:dyDescent="0.2"/>
    <row r="3493" ht="12.75" customHeight="1" x14ac:dyDescent="0.2"/>
    <row r="3494" ht="12.75" customHeight="1" x14ac:dyDescent="0.2"/>
    <row r="3495" ht="12.75" customHeight="1" x14ac:dyDescent="0.2"/>
    <row r="3496" ht="12.75" customHeight="1" x14ac:dyDescent="0.2"/>
    <row r="3497" ht="12.75" customHeight="1" x14ac:dyDescent="0.2"/>
    <row r="3498" ht="12.75" customHeight="1" x14ac:dyDescent="0.2"/>
    <row r="3499" ht="12.75" customHeight="1" x14ac:dyDescent="0.2"/>
    <row r="3500" ht="12.75" customHeight="1" x14ac:dyDescent="0.2"/>
    <row r="3501" ht="12.75" customHeight="1" x14ac:dyDescent="0.2"/>
    <row r="3502" ht="12.75" customHeight="1" x14ac:dyDescent="0.2"/>
    <row r="3503" ht="12.75" customHeight="1" x14ac:dyDescent="0.2"/>
    <row r="3504" ht="12.75" customHeight="1" x14ac:dyDescent="0.2"/>
    <row r="3505" ht="12.75" customHeight="1" x14ac:dyDescent="0.2"/>
    <row r="3506" ht="12.75" customHeight="1" x14ac:dyDescent="0.2"/>
    <row r="3507" ht="12.75" customHeight="1" x14ac:dyDescent="0.2"/>
    <row r="3508" ht="12.75" customHeight="1" x14ac:dyDescent="0.2"/>
    <row r="3509" ht="12.75" customHeight="1" x14ac:dyDescent="0.2"/>
    <row r="3510" ht="12.75" customHeight="1" x14ac:dyDescent="0.2"/>
    <row r="3511" ht="12.75" customHeight="1" x14ac:dyDescent="0.2"/>
    <row r="3512" ht="12.75" customHeight="1" x14ac:dyDescent="0.2"/>
    <row r="3513" ht="12.75" customHeight="1" x14ac:dyDescent="0.2"/>
    <row r="3514" ht="12.75" customHeight="1" x14ac:dyDescent="0.2"/>
    <row r="3515" ht="12.75" customHeight="1" x14ac:dyDescent="0.2"/>
    <row r="3516" ht="12.75" customHeight="1" x14ac:dyDescent="0.2"/>
    <row r="3517" ht="12.75" customHeight="1" x14ac:dyDescent="0.2"/>
    <row r="3518" ht="12.75" customHeight="1" x14ac:dyDescent="0.2"/>
    <row r="3519" ht="12.75" customHeight="1" x14ac:dyDescent="0.2"/>
    <row r="3520" ht="12.75" customHeight="1" x14ac:dyDescent="0.2"/>
    <row r="3521" ht="12.75" customHeight="1" x14ac:dyDescent="0.2"/>
    <row r="3522" ht="12.75" customHeight="1" x14ac:dyDescent="0.2"/>
    <row r="3523" ht="12.75" customHeight="1" x14ac:dyDescent="0.2"/>
    <row r="3524" ht="12.75" customHeight="1" x14ac:dyDescent="0.2"/>
    <row r="3525" ht="12.75" customHeight="1" x14ac:dyDescent="0.2"/>
    <row r="3526" ht="12.75" customHeight="1" x14ac:dyDescent="0.2"/>
    <row r="3527" ht="12.75" customHeight="1" x14ac:dyDescent="0.2"/>
    <row r="3528" ht="12.75" customHeight="1" x14ac:dyDescent="0.2"/>
    <row r="3529" ht="12.75" customHeight="1" x14ac:dyDescent="0.2"/>
    <row r="3530" ht="12.75" customHeight="1" x14ac:dyDescent="0.2"/>
    <row r="3531" ht="12.75" customHeight="1" x14ac:dyDescent="0.2"/>
    <row r="3532" ht="12.75" customHeight="1" x14ac:dyDescent="0.2"/>
    <row r="3533" ht="12.75" customHeight="1" x14ac:dyDescent="0.2"/>
    <row r="3534" ht="12.75" customHeight="1" x14ac:dyDescent="0.2"/>
    <row r="3535" ht="12.75" customHeight="1" x14ac:dyDescent="0.2"/>
    <row r="3536" ht="12.75" customHeight="1" x14ac:dyDescent="0.2"/>
    <row r="3537" ht="12.75" customHeight="1" x14ac:dyDescent="0.2"/>
    <row r="3538" ht="12.75" customHeight="1" x14ac:dyDescent="0.2"/>
    <row r="3539" ht="12.75" customHeight="1" x14ac:dyDescent="0.2"/>
    <row r="3540" ht="12.75" customHeight="1" x14ac:dyDescent="0.2"/>
    <row r="3541" ht="12.75" customHeight="1" x14ac:dyDescent="0.2"/>
    <row r="3542" ht="12.75" customHeight="1" x14ac:dyDescent="0.2"/>
    <row r="3543" ht="12.75" customHeight="1" x14ac:dyDescent="0.2"/>
    <row r="3544" ht="12.75" customHeight="1" x14ac:dyDescent="0.2"/>
    <row r="3545" ht="12.75" customHeight="1" x14ac:dyDescent="0.2"/>
    <row r="3546" ht="12.75" customHeight="1" x14ac:dyDescent="0.2"/>
    <row r="3547" ht="12.75" customHeight="1" x14ac:dyDescent="0.2"/>
    <row r="3548" ht="12.75" customHeight="1" x14ac:dyDescent="0.2"/>
    <row r="3549" ht="12.75" customHeight="1" x14ac:dyDescent="0.2"/>
    <row r="3550" ht="12.75" customHeight="1" x14ac:dyDescent="0.2"/>
    <row r="3551" ht="12.75" customHeight="1" x14ac:dyDescent="0.2"/>
    <row r="3552" ht="12.75" customHeight="1" x14ac:dyDescent="0.2"/>
    <row r="3553" ht="12.75" customHeight="1" x14ac:dyDescent="0.2"/>
    <row r="3554" ht="12.75" customHeight="1" x14ac:dyDescent="0.2"/>
    <row r="3555" ht="12.75" customHeight="1" x14ac:dyDescent="0.2"/>
    <row r="3556" ht="12.75" customHeight="1" x14ac:dyDescent="0.2"/>
    <row r="3557" ht="12.75" customHeight="1" x14ac:dyDescent="0.2"/>
    <row r="3558" ht="12.75" customHeight="1" x14ac:dyDescent="0.2"/>
    <row r="3559" ht="12.75" customHeight="1" x14ac:dyDescent="0.2"/>
    <row r="3560" ht="12.75" customHeight="1" x14ac:dyDescent="0.2"/>
    <row r="3561" ht="12.75" customHeight="1" x14ac:dyDescent="0.2"/>
    <row r="3562" ht="12.75" customHeight="1" x14ac:dyDescent="0.2"/>
    <row r="3563" ht="12.75" customHeight="1" x14ac:dyDescent="0.2"/>
    <row r="3564" ht="12.75" customHeight="1" x14ac:dyDescent="0.2"/>
    <row r="3565" ht="12.75" customHeight="1" x14ac:dyDescent="0.2"/>
    <row r="3566" ht="12.75" customHeight="1" x14ac:dyDescent="0.2"/>
    <row r="3567" ht="12.75" customHeight="1" x14ac:dyDescent="0.2"/>
    <row r="3568" ht="12.75" customHeight="1" x14ac:dyDescent="0.2"/>
    <row r="3569" ht="12.75" customHeight="1" x14ac:dyDescent="0.2"/>
    <row r="3570" ht="12.75" customHeight="1" x14ac:dyDescent="0.2"/>
    <row r="3571" ht="12.75" customHeight="1" x14ac:dyDescent="0.2"/>
    <row r="3572" ht="12.75" customHeight="1" x14ac:dyDescent="0.2"/>
    <row r="3573" ht="12.75" customHeight="1" x14ac:dyDescent="0.2"/>
    <row r="3574" ht="12.75" customHeight="1" x14ac:dyDescent="0.2"/>
    <row r="3575" ht="12.75" customHeight="1" x14ac:dyDescent="0.2"/>
    <row r="3576" ht="12.75" customHeight="1" x14ac:dyDescent="0.2"/>
    <row r="3577" ht="12.75" customHeight="1" x14ac:dyDescent="0.2"/>
    <row r="3578" ht="12.75" customHeight="1" x14ac:dyDescent="0.2"/>
    <row r="3579" ht="12.75" customHeight="1" x14ac:dyDescent="0.2"/>
    <row r="3580" ht="12.75" customHeight="1" x14ac:dyDescent="0.2"/>
    <row r="3581" ht="12.75" customHeight="1" x14ac:dyDescent="0.2"/>
    <row r="3582" ht="12.75" customHeight="1" x14ac:dyDescent="0.2"/>
    <row r="3583" ht="12.75" customHeight="1" x14ac:dyDescent="0.2"/>
    <row r="3584" ht="12.75" customHeight="1" x14ac:dyDescent="0.2"/>
    <row r="3585" ht="12.75" customHeight="1" x14ac:dyDescent="0.2"/>
    <row r="3586" ht="12.75" customHeight="1" x14ac:dyDescent="0.2"/>
    <row r="3587" ht="12.75" customHeight="1" x14ac:dyDescent="0.2"/>
    <row r="3588" ht="12.75" customHeight="1" x14ac:dyDescent="0.2"/>
    <row r="3589" ht="12.75" customHeight="1" x14ac:dyDescent="0.2"/>
    <row r="3590" ht="12.75" customHeight="1" x14ac:dyDescent="0.2"/>
    <row r="3591" ht="12.75" customHeight="1" x14ac:dyDescent="0.2"/>
    <row r="3592" ht="12.75" customHeight="1" x14ac:dyDescent="0.2"/>
    <row r="3593" ht="12.75" customHeight="1" x14ac:dyDescent="0.2"/>
    <row r="3594" ht="12.75" customHeight="1" x14ac:dyDescent="0.2"/>
    <row r="3595" ht="12.75" customHeight="1" x14ac:dyDescent="0.2"/>
    <row r="3596" ht="12.75" customHeight="1" x14ac:dyDescent="0.2"/>
    <row r="3597" ht="12.75" customHeight="1" x14ac:dyDescent="0.2"/>
    <row r="3598" ht="12.75" customHeight="1" x14ac:dyDescent="0.2"/>
    <row r="3599" ht="12.75" customHeight="1" x14ac:dyDescent="0.2"/>
    <row r="3600" ht="12.75" customHeight="1" x14ac:dyDescent="0.2"/>
    <row r="3601" ht="12.75" customHeight="1" x14ac:dyDescent="0.2"/>
    <row r="3602" ht="12.75" customHeight="1" x14ac:dyDescent="0.2"/>
    <row r="3603" ht="12.75" customHeight="1" x14ac:dyDescent="0.2"/>
    <row r="3604" ht="12.75" customHeight="1" x14ac:dyDescent="0.2"/>
    <row r="3605" ht="12.75" customHeight="1" x14ac:dyDescent="0.2"/>
    <row r="3606" ht="12.75" customHeight="1" x14ac:dyDescent="0.2"/>
    <row r="3607" ht="12.75" customHeight="1" x14ac:dyDescent="0.2"/>
    <row r="3608" ht="12.75" customHeight="1" x14ac:dyDescent="0.2"/>
    <row r="3609" ht="12.75" customHeight="1" x14ac:dyDescent="0.2"/>
    <row r="3610" ht="12.75" customHeight="1" x14ac:dyDescent="0.2"/>
    <row r="3611" ht="12.75" customHeight="1" x14ac:dyDescent="0.2"/>
    <row r="3612" ht="12.75" customHeight="1" x14ac:dyDescent="0.2"/>
    <row r="3613" ht="12.75" customHeight="1" x14ac:dyDescent="0.2"/>
    <row r="3614" ht="12.75" customHeight="1" x14ac:dyDescent="0.2"/>
    <row r="3615" ht="12.75" customHeight="1" x14ac:dyDescent="0.2"/>
    <row r="3616" ht="12.75" customHeight="1" x14ac:dyDescent="0.2"/>
    <row r="3617" ht="12.75" customHeight="1" x14ac:dyDescent="0.2"/>
    <row r="3618" ht="12.75" customHeight="1" x14ac:dyDescent="0.2"/>
    <row r="3619" ht="12.75" customHeight="1" x14ac:dyDescent="0.2"/>
    <row r="3620" ht="12.75" customHeight="1" x14ac:dyDescent="0.2"/>
    <row r="3621" ht="12.75" customHeight="1" x14ac:dyDescent="0.2"/>
    <row r="3622" ht="12.75" customHeight="1" x14ac:dyDescent="0.2"/>
    <row r="3623" ht="12.75" customHeight="1" x14ac:dyDescent="0.2"/>
    <row r="3624" ht="12.75" customHeight="1" x14ac:dyDescent="0.2"/>
    <row r="3625" ht="12.75" customHeight="1" x14ac:dyDescent="0.2"/>
    <row r="3626" ht="12.75" customHeight="1" x14ac:dyDescent="0.2"/>
    <row r="3627" ht="12.75" customHeight="1" x14ac:dyDescent="0.2"/>
    <row r="3628" ht="12.75" customHeight="1" x14ac:dyDescent="0.2"/>
    <row r="3629" ht="12.75" customHeight="1" x14ac:dyDescent="0.2"/>
    <row r="3630" ht="12.75" customHeight="1" x14ac:dyDescent="0.2"/>
    <row r="3631" ht="12.75" customHeight="1" x14ac:dyDescent="0.2"/>
    <row r="3632" ht="12.75" customHeight="1" x14ac:dyDescent="0.2"/>
    <row r="3633" ht="12.75" customHeight="1" x14ac:dyDescent="0.2"/>
    <row r="3634" ht="12.75" customHeight="1" x14ac:dyDescent="0.2"/>
    <row r="3635" ht="12.75" customHeight="1" x14ac:dyDescent="0.2"/>
    <row r="3636" ht="12.75" customHeight="1" x14ac:dyDescent="0.2"/>
    <row r="3637" ht="12.75" customHeight="1" x14ac:dyDescent="0.2"/>
    <row r="3638" ht="12.75" customHeight="1" x14ac:dyDescent="0.2"/>
    <row r="3639" ht="12.75" customHeight="1" x14ac:dyDescent="0.2"/>
    <row r="3640" ht="12.75" customHeight="1" x14ac:dyDescent="0.2"/>
    <row r="3641" ht="12.75" customHeight="1" x14ac:dyDescent="0.2"/>
    <row r="3642" ht="12.75" customHeight="1" x14ac:dyDescent="0.2"/>
    <row r="3643" ht="12.75" customHeight="1" x14ac:dyDescent="0.2"/>
    <row r="3644" ht="12.75" customHeight="1" x14ac:dyDescent="0.2"/>
    <row r="3645" ht="12.75" customHeight="1" x14ac:dyDescent="0.2"/>
    <row r="3646" ht="12.75" customHeight="1" x14ac:dyDescent="0.2"/>
    <row r="3647" ht="12.75" customHeight="1" x14ac:dyDescent="0.2"/>
    <row r="3648" ht="12.75" customHeight="1" x14ac:dyDescent="0.2"/>
    <row r="3649" ht="12.75" customHeight="1" x14ac:dyDescent="0.2"/>
    <row r="3650" ht="12.75" customHeight="1" x14ac:dyDescent="0.2"/>
    <row r="3651" ht="12.75" customHeight="1" x14ac:dyDescent="0.2"/>
    <row r="3652" ht="12.75" customHeight="1" x14ac:dyDescent="0.2"/>
    <row r="3653" ht="12.75" customHeight="1" x14ac:dyDescent="0.2"/>
    <row r="3654" ht="12.75" customHeight="1" x14ac:dyDescent="0.2"/>
    <row r="3655" ht="12.75" customHeight="1" x14ac:dyDescent="0.2"/>
    <row r="3656" ht="12.75" customHeight="1" x14ac:dyDescent="0.2"/>
    <row r="3657" ht="12.75" customHeight="1" x14ac:dyDescent="0.2"/>
    <row r="3658" ht="12.75" customHeight="1" x14ac:dyDescent="0.2"/>
    <row r="3659" ht="12.75" customHeight="1" x14ac:dyDescent="0.2"/>
    <row r="3660" ht="12.75" customHeight="1" x14ac:dyDescent="0.2"/>
    <row r="3661" ht="12.75" customHeight="1" x14ac:dyDescent="0.2"/>
    <row r="3662" ht="12.75" customHeight="1" x14ac:dyDescent="0.2"/>
    <row r="3663" ht="12.75" customHeight="1" x14ac:dyDescent="0.2"/>
    <row r="3664" ht="12.75" customHeight="1" x14ac:dyDescent="0.2"/>
    <row r="3665" ht="12.75" customHeight="1" x14ac:dyDescent="0.2"/>
    <row r="3666" ht="12.75" customHeight="1" x14ac:dyDescent="0.2"/>
    <row r="3667" ht="12.75" customHeight="1" x14ac:dyDescent="0.2"/>
    <row r="3668" ht="12.75" customHeight="1" x14ac:dyDescent="0.2"/>
    <row r="3669" ht="12.75" customHeight="1" x14ac:dyDescent="0.2"/>
    <row r="3670" ht="12.75" customHeight="1" x14ac:dyDescent="0.2"/>
    <row r="3671" ht="12.75" customHeight="1" x14ac:dyDescent="0.2"/>
    <row r="3672" ht="12.75" customHeight="1" x14ac:dyDescent="0.2"/>
    <row r="3673" ht="12.75" customHeight="1" x14ac:dyDescent="0.2"/>
    <row r="3674" ht="12.75" customHeight="1" x14ac:dyDescent="0.2"/>
    <row r="3675" ht="12.75" customHeight="1" x14ac:dyDescent="0.2"/>
    <row r="3676" ht="12.75" customHeight="1" x14ac:dyDescent="0.2"/>
    <row r="3677" ht="12.75" customHeight="1" x14ac:dyDescent="0.2"/>
    <row r="3678" ht="12.75" customHeight="1" x14ac:dyDescent="0.2"/>
    <row r="3679" ht="12.75" customHeight="1" x14ac:dyDescent="0.2"/>
    <row r="3680" ht="12.75" customHeight="1" x14ac:dyDescent="0.2"/>
    <row r="3681" ht="12.75" customHeight="1" x14ac:dyDescent="0.2"/>
    <row r="3682" ht="12.75" customHeight="1" x14ac:dyDescent="0.2"/>
    <row r="3683" ht="12.75" customHeight="1" x14ac:dyDescent="0.2"/>
    <row r="3684" ht="12.75" customHeight="1" x14ac:dyDescent="0.2"/>
    <row r="3685" ht="12.75" customHeight="1" x14ac:dyDescent="0.2"/>
    <row r="3686" ht="12.75" customHeight="1" x14ac:dyDescent="0.2"/>
    <row r="3687" ht="12.75" customHeight="1" x14ac:dyDescent="0.2"/>
    <row r="3688" ht="12.75" customHeight="1" x14ac:dyDescent="0.2"/>
    <row r="3689" ht="12.75" customHeight="1" x14ac:dyDescent="0.2"/>
    <row r="3690" ht="12.75" customHeight="1" x14ac:dyDescent="0.2"/>
    <row r="3691" ht="12.75" customHeight="1" x14ac:dyDescent="0.2"/>
    <row r="3692" ht="12.75" customHeight="1" x14ac:dyDescent="0.2"/>
    <row r="3693" ht="12.75" customHeight="1" x14ac:dyDescent="0.2"/>
    <row r="3694" ht="12.75" customHeight="1" x14ac:dyDescent="0.2"/>
    <row r="3695" ht="12.75" customHeight="1" x14ac:dyDescent="0.2"/>
    <row r="3696" ht="12.75" customHeight="1" x14ac:dyDescent="0.2"/>
    <row r="3697" ht="12.75" customHeight="1" x14ac:dyDescent="0.2"/>
    <row r="3698" ht="12.75" customHeight="1" x14ac:dyDescent="0.2"/>
    <row r="3699" ht="12.75" customHeight="1" x14ac:dyDescent="0.2"/>
    <row r="3700" ht="12.75" customHeight="1" x14ac:dyDescent="0.2"/>
    <row r="3701" ht="12.75" customHeight="1" x14ac:dyDescent="0.2"/>
    <row r="3702" ht="12.75" customHeight="1" x14ac:dyDescent="0.2"/>
    <row r="3703" ht="12.75" customHeight="1" x14ac:dyDescent="0.2"/>
    <row r="3704" ht="12.75" customHeight="1" x14ac:dyDescent="0.2"/>
    <row r="3705" ht="12.75" customHeight="1" x14ac:dyDescent="0.2"/>
    <row r="3706" ht="12.75" customHeight="1" x14ac:dyDescent="0.2"/>
    <row r="3707" ht="12.75" customHeight="1" x14ac:dyDescent="0.2"/>
    <row r="3708" ht="12.75" customHeight="1" x14ac:dyDescent="0.2"/>
    <row r="3709" ht="12.75" customHeight="1" x14ac:dyDescent="0.2"/>
    <row r="3710" ht="12.75" customHeight="1" x14ac:dyDescent="0.2"/>
    <row r="3711" ht="12.75" customHeight="1" x14ac:dyDescent="0.2"/>
    <row r="3712" ht="12.75" customHeight="1" x14ac:dyDescent="0.2"/>
    <row r="3713" ht="12.75" customHeight="1" x14ac:dyDescent="0.2"/>
    <row r="3714" ht="12.75" customHeight="1" x14ac:dyDescent="0.2"/>
    <row r="3715" ht="12.75" customHeight="1" x14ac:dyDescent="0.2"/>
    <row r="3716" ht="12.75" customHeight="1" x14ac:dyDescent="0.2"/>
    <row r="3717" ht="12.75" customHeight="1" x14ac:dyDescent="0.2"/>
    <row r="3718" ht="12.75" customHeight="1" x14ac:dyDescent="0.2"/>
    <row r="3719" ht="12.75" customHeight="1" x14ac:dyDescent="0.2"/>
    <row r="3720" ht="12.75" customHeight="1" x14ac:dyDescent="0.2"/>
    <row r="3721" ht="12.75" customHeight="1" x14ac:dyDescent="0.2"/>
    <row r="3722" ht="12.75" customHeight="1" x14ac:dyDescent="0.2"/>
    <row r="3723" ht="12.75" customHeight="1" x14ac:dyDescent="0.2"/>
    <row r="3724" ht="12.75" customHeight="1" x14ac:dyDescent="0.2"/>
    <row r="3725" ht="12.75" customHeight="1" x14ac:dyDescent="0.2"/>
    <row r="3726" ht="12.75" customHeight="1" x14ac:dyDescent="0.2"/>
    <row r="3727" ht="12.75" customHeight="1" x14ac:dyDescent="0.2"/>
    <row r="3728" ht="12.75" customHeight="1" x14ac:dyDescent="0.2"/>
    <row r="3729" ht="12.75" customHeight="1" x14ac:dyDescent="0.2"/>
    <row r="3730" ht="12.75" customHeight="1" x14ac:dyDescent="0.2"/>
    <row r="3731" ht="12.75" customHeight="1" x14ac:dyDescent="0.2"/>
    <row r="3732" ht="12.75" customHeight="1" x14ac:dyDescent="0.2"/>
    <row r="3733" ht="12.75" customHeight="1" x14ac:dyDescent="0.2"/>
    <row r="3734" ht="12.75" customHeight="1" x14ac:dyDescent="0.2"/>
    <row r="3735" ht="12.75" customHeight="1" x14ac:dyDescent="0.2"/>
    <row r="3736" ht="12.75" customHeight="1" x14ac:dyDescent="0.2"/>
    <row r="3737" ht="12.75" customHeight="1" x14ac:dyDescent="0.2"/>
    <row r="3738" ht="12.75" customHeight="1" x14ac:dyDescent="0.2"/>
    <row r="3739" ht="12.75" customHeight="1" x14ac:dyDescent="0.2"/>
    <row r="3740" ht="12.75" customHeight="1" x14ac:dyDescent="0.2"/>
    <row r="3741" ht="12.75" customHeight="1" x14ac:dyDescent="0.2"/>
    <row r="3742" ht="12.75" customHeight="1" x14ac:dyDescent="0.2"/>
    <row r="3743" ht="12.75" customHeight="1" x14ac:dyDescent="0.2"/>
    <row r="3744" ht="12.75" customHeight="1" x14ac:dyDescent="0.2"/>
    <row r="3745" ht="12.75" customHeight="1" x14ac:dyDescent="0.2"/>
    <row r="3746" ht="12.75" customHeight="1" x14ac:dyDescent="0.2"/>
    <row r="3747" ht="12.75" customHeight="1" x14ac:dyDescent="0.2"/>
    <row r="3748" ht="12.75" customHeight="1" x14ac:dyDescent="0.2"/>
    <row r="3749" ht="12.75" customHeight="1" x14ac:dyDescent="0.2"/>
    <row r="3750" ht="12.75" customHeight="1" x14ac:dyDescent="0.2"/>
    <row r="3751" ht="12.75" customHeight="1" x14ac:dyDescent="0.2"/>
    <row r="3752" ht="12.75" customHeight="1" x14ac:dyDescent="0.2"/>
    <row r="3753" ht="12.75" customHeight="1" x14ac:dyDescent="0.2"/>
    <row r="3754" ht="12.75" customHeight="1" x14ac:dyDescent="0.2"/>
    <row r="3755" ht="12.75" customHeight="1" x14ac:dyDescent="0.2"/>
    <row r="3756" ht="12.75" customHeight="1" x14ac:dyDescent="0.2"/>
    <row r="3757" ht="12.75" customHeight="1" x14ac:dyDescent="0.2"/>
    <row r="3758" ht="12.75" customHeight="1" x14ac:dyDescent="0.2"/>
    <row r="3759" ht="12.75" customHeight="1" x14ac:dyDescent="0.2"/>
    <row r="3760" ht="12.75" customHeight="1" x14ac:dyDescent="0.2"/>
    <row r="3761" ht="12.75" customHeight="1" x14ac:dyDescent="0.2"/>
    <row r="3762" ht="12.75" customHeight="1" x14ac:dyDescent="0.2"/>
    <row r="3763" ht="12.75" customHeight="1" x14ac:dyDescent="0.2"/>
    <row r="3764" ht="12.75" customHeight="1" x14ac:dyDescent="0.2"/>
    <row r="3765" ht="12.75" customHeight="1" x14ac:dyDescent="0.2"/>
    <row r="3766" ht="12.75" customHeight="1" x14ac:dyDescent="0.2"/>
    <row r="3767" ht="12.75" customHeight="1" x14ac:dyDescent="0.2"/>
    <row r="3768" ht="12.75" customHeight="1" x14ac:dyDescent="0.2"/>
    <row r="3769" ht="12.75" customHeight="1" x14ac:dyDescent="0.2"/>
    <row r="3770" ht="12.75" customHeight="1" x14ac:dyDescent="0.2"/>
    <row r="3771" ht="12.75" customHeight="1" x14ac:dyDescent="0.2"/>
    <row r="3772" ht="12.75" customHeight="1" x14ac:dyDescent="0.2"/>
    <row r="3773" ht="12.75" customHeight="1" x14ac:dyDescent="0.2"/>
    <row r="3774" ht="12.75" customHeight="1" x14ac:dyDescent="0.2"/>
    <row r="3775" ht="12.75" customHeight="1" x14ac:dyDescent="0.2"/>
    <row r="3776" ht="12.75" customHeight="1" x14ac:dyDescent="0.2"/>
    <row r="3777" ht="12.75" customHeight="1" x14ac:dyDescent="0.2"/>
    <row r="3778" ht="12.75" customHeight="1" x14ac:dyDescent="0.2"/>
    <row r="3779" ht="12.75" customHeight="1" x14ac:dyDescent="0.2"/>
    <row r="3780" ht="12.75" customHeight="1" x14ac:dyDescent="0.2"/>
    <row r="3781" ht="12.75" customHeight="1" x14ac:dyDescent="0.2"/>
    <row r="3782" ht="12.75" customHeight="1" x14ac:dyDescent="0.2"/>
    <row r="3783" ht="12.75" customHeight="1" x14ac:dyDescent="0.2"/>
    <row r="3784" ht="12.75" customHeight="1" x14ac:dyDescent="0.2"/>
    <row r="3785" ht="12.75" customHeight="1" x14ac:dyDescent="0.2"/>
    <row r="3786" ht="12.75" customHeight="1" x14ac:dyDescent="0.2"/>
    <row r="3787" ht="12.75" customHeight="1" x14ac:dyDescent="0.2"/>
    <row r="3788" ht="12.75" customHeight="1" x14ac:dyDescent="0.2"/>
    <row r="3789" ht="12.75" customHeight="1" x14ac:dyDescent="0.2"/>
    <row r="3790" ht="12.75" customHeight="1" x14ac:dyDescent="0.2"/>
    <row r="3791" ht="12.75" customHeight="1" x14ac:dyDescent="0.2"/>
    <row r="3792" ht="12.75" customHeight="1" x14ac:dyDescent="0.2"/>
    <row r="3793" ht="12.75" customHeight="1" x14ac:dyDescent="0.2"/>
    <row r="3794" ht="12.75" customHeight="1" x14ac:dyDescent="0.2"/>
    <row r="3795" ht="12.75" customHeight="1" x14ac:dyDescent="0.2"/>
    <row r="3796" ht="12.75" customHeight="1" x14ac:dyDescent="0.2"/>
    <row r="3797" ht="12.75" customHeight="1" x14ac:dyDescent="0.2"/>
    <row r="3798" ht="12.75" customHeight="1" x14ac:dyDescent="0.2"/>
    <row r="3799" ht="12.75" customHeight="1" x14ac:dyDescent="0.2"/>
    <row r="3800" ht="12.75" customHeight="1" x14ac:dyDescent="0.2"/>
    <row r="3801" ht="12.75" customHeight="1" x14ac:dyDescent="0.2"/>
    <row r="3802" ht="12.75" customHeight="1" x14ac:dyDescent="0.2"/>
    <row r="3803" ht="12.75" customHeight="1" x14ac:dyDescent="0.2"/>
    <row r="3804" ht="12.75" customHeight="1" x14ac:dyDescent="0.2"/>
    <row r="3805" ht="12.75" customHeight="1" x14ac:dyDescent="0.2"/>
    <row r="3806" ht="12.75" customHeight="1" x14ac:dyDescent="0.2"/>
    <row r="3807" ht="12.75" customHeight="1" x14ac:dyDescent="0.2"/>
    <row r="3808" ht="12.75" customHeight="1" x14ac:dyDescent="0.2"/>
    <row r="3809" ht="12.75" customHeight="1" x14ac:dyDescent="0.2"/>
    <row r="3810" ht="12.75" customHeight="1" x14ac:dyDescent="0.2"/>
    <row r="3811" ht="12.75" customHeight="1" x14ac:dyDescent="0.2"/>
    <row r="3812" ht="12.75" customHeight="1" x14ac:dyDescent="0.2"/>
    <row r="3813" ht="12.75" customHeight="1" x14ac:dyDescent="0.2"/>
    <row r="3814" ht="12.75" customHeight="1" x14ac:dyDescent="0.2"/>
    <row r="3815" ht="12.75" customHeight="1" x14ac:dyDescent="0.2"/>
    <row r="3816" ht="12.75" customHeight="1" x14ac:dyDescent="0.2"/>
    <row r="3817" ht="12.75" customHeight="1" x14ac:dyDescent="0.2"/>
    <row r="3818" ht="12.75" customHeight="1" x14ac:dyDescent="0.2"/>
    <row r="3819" ht="12.75" customHeight="1" x14ac:dyDescent="0.2"/>
    <row r="3820" ht="12.75" customHeight="1" x14ac:dyDescent="0.2"/>
    <row r="3821" ht="12.75" customHeight="1" x14ac:dyDescent="0.2"/>
    <row r="3822" ht="12.75" customHeight="1" x14ac:dyDescent="0.2"/>
    <row r="3823" ht="12.75" customHeight="1" x14ac:dyDescent="0.2"/>
    <row r="3824" ht="12.75" customHeight="1" x14ac:dyDescent="0.2"/>
    <row r="3825" ht="12.75" customHeight="1" x14ac:dyDescent="0.2"/>
    <row r="3826" ht="12.75" customHeight="1" x14ac:dyDescent="0.2"/>
    <row r="3827" ht="12.75" customHeight="1" x14ac:dyDescent="0.2"/>
    <row r="3828" ht="12.75" customHeight="1" x14ac:dyDescent="0.2"/>
    <row r="3829" ht="12.75" customHeight="1" x14ac:dyDescent="0.2"/>
    <row r="3830" ht="12.75" customHeight="1" x14ac:dyDescent="0.2"/>
    <row r="3831" ht="12.75" customHeight="1" x14ac:dyDescent="0.2"/>
    <row r="3832" ht="12.75" customHeight="1" x14ac:dyDescent="0.2"/>
    <row r="3833" ht="12.75" customHeight="1" x14ac:dyDescent="0.2"/>
    <row r="3834" ht="12.75" customHeight="1" x14ac:dyDescent="0.2"/>
    <row r="3835" ht="12.75" customHeight="1" x14ac:dyDescent="0.2"/>
    <row r="3836" ht="12.75" customHeight="1" x14ac:dyDescent="0.2"/>
    <row r="3837" ht="12.75" customHeight="1" x14ac:dyDescent="0.2"/>
    <row r="3838" ht="12.75" customHeight="1" x14ac:dyDescent="0.2"/>
    <row r="3839" ht="12.75" customHeight="1" x14ac:dyDescent="0.2"/>
    <row r="3840" ht="12.75" customHeight="1" x14ac:dyDescent="0.2"/>
    <row r="3841" ht="12.75" customHeight="1" x14ac:dyDescent="0.2"/>
    <row r="3842" ht="12.75" customHeight="1" x14ac:dyDescent="0.2"/>
    <row r="3843" ht="12.75" customHeight="1" x14ac:dyDescent="0.2"/>
    <row r="3844" ht="12.75" customHeight="1" x14ac:dyDescent="0.2"/>
    <row r="3845" ht="12.75" customHeight="1" x14ac:dyDescent="0.2"/>
    <row r="3846" ht="12.75" customHeight="1" x14ac:dyDescent="0.2"/>
    <row r="3847" ht="12.75" customHeight="1" x14ac:dyDescent="0.2"/>
    <row r="3848" ht="12.75" customHeight="1" x14ac:dyDescent="0.2"/>
    <row r="3849" ht="12.75" customHeight="1" x14ac:dyDescent="0.2"/>
    <row r="3850" ht="12.75" customHeight="1" x14ac:dyDescent="0.2"/>
    <row r="3851" ht="12.75" customHeight="1" x14ac:dyDescent="0.2"/>
    <row r="3852" ht="12.75" customHeight="1" x14ac:dyDescent="0.2"/>
    <row r="3853" ht="12.75" customHeight="1" x14ac:dyDescent="0.2"/>
    <row r="3854" ht="12.75" customHeight="1" x14ac:dyDescent="0.2"/>
    <row r="3855" ht="12.75" customHeight="1" x14ac:dyDescent="0.2"/>
    <row r="3856" ht="12.75" customHeight="1" x14ac:dyDescent="0.2"/>
    <row r="3857" ht="12.75" customHeight="1" x14ac:dyDescent="0.2"/>
    <row r="3858" ht="12.75" customHeight="1" x14ac:dyDescent="0.2"/>
    <row r="3859" ht="12.75" customHeight="1" x14ac:dyDescent="0.2"/>
    <row r="3860" ht="12.75" customHeight="1" x14ac:dyDescent="0.2"/>
    <row r="3861" ht="12.75" customHeight="1" x14ac:dyDescent="0.2"/>
    <row r="3862" ht="12.75" customHeight="1" x14ac:dyDescent="0.2"/>
    <row r="3863" ht="12.75" customHeight="1" x14ac:dyDescent="0.2"/>
    <row r="3864" ht="12.75" customHeight="1" x14ac:dyDescent="0.2"/>
    <row r="3865" ht="12.75" customHeight="1" x14ac:dyDescent="0.2"/>
    <row r="3866" ht="12.75" customHeight="1" x14ac:dyDescent="0.2"/>
    <row r="3867" ht="12.75" customHeight="1" x14ac:dyDescent="0.2"/>
    <row r="3868" ht="12.75" customHeight="1" x14ac:dyDescent="0.2"/>
    <row r="3869" ht="12.75" customHeight="1" x14ac:dyDescent="0.2"/>
    <row r="3870" ht="12.75" customHeight="1" x14ac:dyDescent="0.2"/>
    <row r="3871" ht="12.75" customHeight="1" x14ac:dyDescent="0.2"/>
    <row r="3872" ht="12.75" customHeight="1" x14ac:dyDescent="0.2"/>
    <row r="3873" ht="12.75" customHeight="1" x14ac:dyDescent="0.2"/>
    <row r="3874" ht="12.75" customHeight="1" x14ac:dyDescent="0.2"/>
    <row r="3875" ht="12.75" customHeight="1" x14ac:dyDescent="0.2"/>
    <row r="3876" ht="12.75" customHeight="1" x14ac:dyDescent="0.2"/>
    <row r="3877" ht="12.75" customHeight="1" x14ac:dyDescent="0.2"/>
    <row r="3878" ht="12.75" customHeight="1" x14ac:dyDescent="0.2"/>
    <row r="3879" ht="12.75" customHeight="1" x14ac:dyDescent="0.2"/>
    <row r="3880" ht="12.75" customHeight="1" x14ac:dyDescent="0.2"/>
    <row r="3881" ht="12.75" customHeight="1" x14ac:dyDescent="0.2"/>
    <row r="3882" ht="12.75" customHeight="1" x14ac:dyDescent="0.2"/>
    <row r="3883" ht="12.75" customHeight="1" x14ac:dyDescent="0.2"/>
    <row r="3884" ht="12.75" customHeight="1" x14ac:dyDescent="0.2"/>
    <row r="3885" ht="12.75" customHeight="1" x14ac:dyDescent="0.2"/>
    <row r="3886" ht="12.75" customHeight="1" x14ac:dyDescent="0.2"/>
    <row r="3887" ht="12.75" customHeight="1" x14ac:dyDescent="0.2"/>
    <row r="3888" ht="12.75" customHeight="1" x14ac:dyDescent="0.2"/>
    <row r="3889" ht="12.75" customHeight="1" x14ac:dyDescent="0.2"/>
    <row r="3890" ht="12.75" customHeight="1" x14ac:dyDescent="0.2"/>
    <row r="3891" ht="12.75" customHeight="1" x14ac:dyDescent="0.2"/>
    <row r="3892" ht="12.75" customHeight="1" x14ac:dyDescent="0.2"/>
    <row r="3893" ht="12.75" customHeight="1" x14ac:dyDescent="0.2"/>
    <row r="3894" ht="12.75" customHeight="1" x14ac:dyDescent="0.2"/>
    <row r="3895" ht="12.75" customHeight="1" x14ac:dyDescent="0.2"/>
    <row r="3896" ht="12.75" customHeight="1" x14ac:dyDescent="0.2"/>
    <row r="3897" ht="12.75" customHeight="1" x14ac:dyDescent="0.2"/>
    <row r="3898" ht="12.75" customHeight="1" x14ac:dyDescent="0.2"/>
    <row r="3899" ht="12.75" customHeight="1" x14ac:dyDescent="0.2"/>
    <row r="3900" ht="12.75" customHeight="1" x14ac:dyDescent="0.2"/>
    <row r="3901" ht="12.75" customHeight="1" x14ac:dyDescent="0.2"/>
    <row r="3902" ht="12.75" customHeight="1" x14ac:dyDescent="0.2"/>
    <row r="3903" ht="12.75" customHeight="1" x14ac:dyDescent="0.2"/>
    <row r="3904" ht="12.75" customHeight="1" x14ac:dyDescent="0.2"/>
    <row r="3905" ht="12.75" customHeight="1" x14ac:dyDescent="0.2"/>
    <row r="3906" ht="12.75" customHeight="1" x14ac:dyDescent="0.2"/>
    <row r="3907" ht="12.75" customHeight="1" x14ac:dyDescent="0.2"/>
    <row r="3908" ht="12.75" customHeight="1" x14ac:dyDescent="0.2"/>
    <row r="3909" ht="12.75" customHeight="1" x14ac:dyDescent="0.2"/>
    <row r="3910" ht="12.75" customHeight="1" x14ac:dyDescent="0.2"/>
    <row r="3911" ht="12.75" customHeight="1" x14ac:dyDescent="0.2"/>
    <row r="3912" ht="12.75" customHeight="1" x14ac:dyDescent="0.2"/>
    <row r="3913" ht="12.75" customHeight="1" x14ac:dyDescent="0.2"/>
    <row r="3914" ht="12.75" customHeight="1" x14ac:dyDescent="0.2"/>
    <row r="3915" ht="12.75" customHeight="1" x14ac:dyDescent="0.2"/>
    <row r="3916" ht="12.75" customHeight="1" x14ac:dyDescent="0.2"/>
    <row r="3917" ht="12.75" customHeight="1" x14ac:dyDescent="0.2"/>
    <row r="3918" ht="12.75" customHeight="1" x14ac:dyDescent="0.2"/>
    <row r="3919" ht="12.75" customHeight="1" x14ac:dyDescent="0.2"/>
    <row r="3920" ht="12.75" customHeight="1" x14ac:dyDescent="0.2"/>
    <row r="3921" ht="12.75" customHeight="1" x14ac:dyDescent="0.2"/>
    <row r="3922" ht="12.75" customHeight="1" x14ac:dyDescent="0.2"/>
    <row r="3923" ht="12.75" customHeight="1" x14ac:dyDescent="0.2"/>
    <row r="3924" ht="12.75" customHeight="1" x14ac:dyDescent="0.2"/>
    <row r="3925" ht="12.75" customHeight="1" x14ac:dyDescent="0.2"/>
    <row r="3926" ht="12.75" customHeight="1" x14ac:dyDescent="0.2"/>
    <row r="3927" ht="12.75" customHeight="1" x14ac:dyDescent="0.2"/>
    <row r="3928" ht="12.75" customHeight="1" x14ac:dyDescent="0.2"/>
    <row r="3929" ht="12.75" customHeight="1" x14ac:dyDescent="0.2"/>
    <row r="3930" ht="12.75" customHeight="1" x14ac:dyDescent="0.2"/>
    <row r="3931" ht="12.75" customHeight="1" x14ac:dyDescent="0.2"/>
    <row r="3932" ht="12.75" customHeight="1" x14ac:dyDescent="0.2"/>
    <row r="3933" ht="12.75" customHeight="1" x14ac:dyDescent="0.2"/>
    <row r="3934" ht="12.75" customHeight="1" x14ac:dyDescent="0.2"/>
    <row r="3935" ht="12.75" customHeight="1" x14ac:dyDescent="0.2"/>
    <row r="3936" ht="12.75" customHeight="1" x14ac:dyDescent="0.2"/>
    <row r="3937" ht="12.75" customHeight="1" x14ac:dyDescent="0.2"/>
    <row r="3938" ht="12.75" customHeight="1" x14ac:dyDescent="0.2"/>
    <row r="3939" ht="12.75" customHeight="1" x14ac:dyDescent="0.2"/>
    <row r="3940" ht="12.75" customHeight="1" x14ac:dyDescent="0.2"/>
    <row r="3941" ht="12.75" customHeight="1" x14ac:dyDescent="0.2"/>
    <row r="3942" ht="12.75" customHeight="1" x14ac:dyDescent="0.2"/>
    <row r="3943" ht="12.75" customHeight="1" x14ac:dyDescent="0.2"/>
    <row r="3944" ht="12.75" customHeight="1" x14ac:dyDescent="0.2"/>
    <row r="3945" ht="12.75" customHeight="1" x14ac:dyDescent="0.2"/>
    <row r="3946" ht="12.75" customHeight="1" x14ac:dyDescent="0.2"/>
    <row r="3947" ht="12.75" customHeight="1" x14ac:dyDescent="0.2"/>
    <row r="3948" ht="12.75" customHeight="1" x14ac:dyDescent="0.2"/>
    <row r="3949" ht="12.75" customHeight="1" x14ac:dyDescent="0.2"/>
    <row r="3950" ht="12.75" customHeight="1" x14ac:dyDescent="0.2"/>
    <row r="3951" ht="12.75" customHeight="1" x14ac:dyDescent="0.2"/>
    <row r="3952" ht="12.75" customHeight="1" x14ac:dyDescent="0.2"/>
    <row r="3953" ht="12.75" customHeight="1" x14ac:dyDescent="0.2"/>
    <row r="3954" ht="12.75" customHeight="1" x14ac:dyDescent="0.2"/>
    <row r="3955" ht="12.75" customHeight="1" x14ac:dyDescent="0.2"/>
    <row r="3956" ht="12.75" customHeight="1" x14ac:dyDescent="0.2"/>
    <row r="3957" ht="12.75" customHeight="1" x14ac:dyDescent="0.2"/>
    <row r="3958" ht="12.75" customHeight="1" x14ac:dyDescent="0.2"/>
    <row r="3959" ht="12.75" customHeight="1" x14ac:dyDescent="0.2"/>
    <row r="3960" ht="12.75" customHeight="1" x14ac:dyDescent="0.2"/>
    <row r="3961" ht="12.75" customHeight="1" x14ac:dyDescent="0.2"/>
    <row r="3962" ht="12.75" customHeight="1" x14ac:dyDescent="0.2"/>
    <row r="3963" ht="12.75" customHeight="1" x14ac:dyDescent="0.2"/>
    <row r="3964" ht="12.75" customHeight="1" x14ac:dyDescent="0.2"/>
    <row r="3965" ht="12.75" customHeight="1" x14ac:dyDescent="0.2"/>
    <row r="3966" ht="12.75" customHeight="1" x14ac:dyDescent="0.2"/>
    <row r="3967" ht="12.75" customHeight="1" x14ac:dyDescent="0.2"/>
    <row r="3968" ht="12.75" customHeight="1" x14ac:dyDescent="0.2"/>
    <row r="3969" ht="12.75" customHeight="1" x14ac:dyDescent="0.2"/>
    <row r="3970" ht="12.75" customHeight="1" x14ac:dyDescent="0.2"/>
    <row r="3971" ht="12.75" customHeight="1" x14ac:dyDescent="0.2"/>
    <row r="3972" ht="12.75" customHeight="1" x14ac:dyDescent="0.2"/>
    <row r="3973" ht="12.75" customHeight="1" x14ac:dyDescent="0.2"/>
    <row r="3974" ht="12.75" customHeight="1" x14ac:dyDescent="0.2"/>
    <row r="3975" ht="12.75" customHeight="1" x14ac:dyDescent="0.2"/>
    <row r="3976" ht="12.75" customHeight="1" x14ac:dyDescent="0.2"/>
    <row r="3977" ht="12.75" customHeight="1" x14ac:dyDescent="0.2"/>
    <row r="3978" ht="12.75" customHeight="1" x14ac:dyDescent="0.2"/>
    <row r="3979" ht="12.75" customHeight="1" x14ac:dyDescent="0.2"/>
    <row r="3980" ht="12.75" customHeight="1" x14ac:dyDescent="0.2"/>
    <row r="3981" ht="12.75" customHeight="1" x14ac:dyDescent="0.2"/>
    <row r="3982" ht="12.75" customHeight="1" x14ac:dyDescent="0.2"/>
    <row r="3983" ht="12.75" customHeight="1" x14ac:dyDescent="0.2"/>
    <row r="3984" ht="12.75" customHeight="1" x14ac:dyDescent="0.2"/>
    <row r="3985" ht="12.75" customHeight="1" x14ac:dyDescent="0.2"/>
    <row r="3986" ht="12.75" customHeight="1" x14ac:dyDescent="0.2"/>
    <row r="3987" ht="12.75" customHeight="1" x14ac:dyDescent="0.2"/>
    <row r="3988" ht="12.75" customHeight="1" x14ac:dyDescent="0.2"/>
    <row r="3989" ht="12.75" customHeight="1" x14ac:dyDescent="0.2"/>
    <row r="3990" ht="12.75" customHeight="1" x14ac:dyDescent="0.2"/>
    <row r="3991" ht="12.75" customHeight="1" x14ac:dyDescent="0.2"/>
    <row r="3992" ht="12.75" customHeight="1" x14ac:dyDescent="0.2"/>
    <row r="3993" ht="12.75" customHeight="1" x14ac:dyDescent="0.2"/>
    <row r="3994" ht="12.75" customHeight="1" x14ac:dyDescent="0.2"/>
    <row r="3995" ht="12.75" customHeight="1" x14ac:dyDescent="0.2"/>
    <row r="3996" ht="12.75" customHeight="1" x14ac:dyDescent="0.2"/>
    <row r="3997" ht="12.75" customHeight="1" x14ac:dyDescent="0.2"/>
    <row r="3998" ht="12.75" customHeight="1" x14ac:dyDescent="0.2"/>
    <row r="3999" ht="12.75" customHeight="1" x14ac:dyDescent="0.2"/>
    <row r="4000" ht="12.75" customHeight="1" x14ac:dyDescent="0.2"/>
    <row r="4001" ht="12.75" customHeight="1" x14ac:dyDescent="0.2"/>
    <row r="4002" ht="12.75" customHeight="1" x14ac:dyDescent="0.2"/>
    <row r="4003" ht="12.75" customHeight="1" x14ac:dyDescent="0.2"/>
    <row r="4004" ht="12.75" customHeight="1" x14ac:dyDescent="0.2"/>
    <row r="4005" ht="12.75" customHeight="1" x14ac:dyDescent="0.2"/>
    <row r="4006" ht="12.75" customHeight="1" x14ac:dyDescent="0.2"/>
    <row r="4007" ht="12.75" customHeight="1" x14ac:dyDescent="0.2"/>
    <row r="4008" ht="12.75" customHeight="1" x14ac:dyDescent="0.2"/>
    <row r="4009" ht="12.75" customHeight="1" x14ac:dyDescent="0.2"/>
    <row r="4010" ht="12.75" customHeight="1" x14ac:dyDescent="0.2"/>
    <row r="4011" ht="12.75" customHeight="1" x14ac:dyDescent="0.2"/>
    <row r="4012" ht="12.75" customHeight="1" x14ac:dyDescent="0.2"/>
    <row r="4013" ht="12.75" customHeight="1" x14ac:dyDescent="0.2"/>
    <row r="4014" ht="12.75" customHeight="1" x14ac:dyDescent="0.2"/>
    <row r="4015" ht="12.75" customHeight="1" x14ac:dyDescent="0.2"/>
    <row r="4016" ht="12.75" customHeight="1" x14ac:dyDescent="0.2"/>
    <row r="4017" ht="12.75" customHeight="1" x14ac:dyDescent="0.2"/>
    <row r="4018" ht="12.75" customHeight="1" x14ac:dyDescent="0.2"/>
    <row r="4019" ht="12.75" customHeight="1" x14ac:dyDescent="0.2"/>
    <row r="4020" ht="12.75" customHeight="1" x14ac:dyDescent="0.2"/>
    <row r="4021" ht="12.75" customHeight="1" x14ac:dyDescent="0.2"/>
    <row r="4022" ht="12.75" customHeight="1" x14ac:dyDescent="0.2"/>
    <row r="4023" ht="12.75" customHeight="1" x14ac:dyDescent="0.2"/>
    <row r="4024" ht="12.75" customHeight="1" x14ac:dyDescent="0.2"/>
    <row r="4025" ht="12.75" customHeight="1" x14ac:dyDescent="0.2"/>
    <row r="4026" ht="12.75" customHeight="1" x14ac:dyDescent="0.2"/>
    <row r="4027" ht="12.75" customHeight="1" x14ac:dyDescent="0.2"/>
    <row r="4028" ht="12.75" customHeight="1" x14ac:dyDescent="0.2"/>
    <row r="4029" ht="12.75" customHeight="1" x14ac:dyDescent="0.2"/>
    <row r="4030" ht="12.75" customHeight="1" x14ac:dyDescent="0.2"/>
    <row r="4031" ht="12.75" customHeight="1" x14ac:dyDescent="0.2"/>
    <row r="4032" ht="12.75" customHeight="1" x14ac:dyDescent="0.2"/>
    <row r="4033" ht="12.75" customHeight="1" x14ac:dyDescent="0.2"/>
    <row r="4034" ht="12.75" customHeight="1" x14ac:dyDescent="0.2"/>
    <row r="4035" ht="12.75" customHeight="1" x14ac:dyDescent="0.2"/>
    <row r="4036" ht="12.75" customHeight="1" x14ac:dyDescent="0.2"/>
    <row r="4037" ht="12.75" customHeight="1" x14ac:dyDescent="0.2"/>
    <row r="4038" ht="12.75" customHeight="1" x14ac:dyDescent="0.2"/>
    <row r="4039" ht="12.75" customHeight="1" x14ac:dyDescent="0.2"/>
    <row r="4040" ht="12.75" customHeight="1" x14ac:dyDescent="0.2"/>
    <row r="4041" ht="12.75" customHeight="1" x14ac:dyDescent="0.2"/>
    <row r="4042" ht="12.75" customHeight="1" x14ac:dyDescent="0.2"/>
    <row r="4043" ht="12.75" customHeight="1" x14ac:dyDescent="0.2"/>
    <row r="4044" ht="12.75" customHeight="1" x14ac:dyDescent="0.2"/>
    <row r="4045" ht="12.75" customHeight="1" x14ac:dyDescent="0.2"/>
    <row r="4046" ht="12.75" customHeight="1" x14ac:dyDescent="0.2"/>
    <row r="4047" ht="12.75" customHeight="1" x14ac:dyDescent="0.2"/>
    <row r="4048" ht="12.75" customHeight="1" x14ac:dyDescent="0.2"/>
    <row r="4049" ht="12.75" customHeight="1" x14ac:dyDescent="0.2"/>
    <row r="4050" ht="12.75" customHeight="1" x14ac:dyDescent="0.2"/>
    <row r="4051" ht="12.75" customHeight="1" x14ac:dyDescent="0.2"/>
    <row r="4052" ht="12.75" customHeight="1" x14ac:dyDescent="0.2"/>
    <row r="4053" ht="12.75" customHeight="1" x14ac:dyDescent="0.2"/>
    <row r="4054" ht="12.75" customHeight="1" x14ac:dyDescent="0.2"/>
    <row r="4055" ht="12.75" customHeight="1" x14ac:dyDescent="0.2"/>
    <row r="4056" ht="12.75" customHeight="1" x14ac:dyDescent="0.2"/>
    <row r="4057" ht="12.75" customHeight="1" x14ac:dyDescent="0.2"/>
    <row r="4058" ht="12.75" customHeight="1" x14ac:dyDescent="0.2"/>
    <row r="4059" ht="12.75" customHeight="1" x14ac:dyDescent="0.2"/>
    <row r="4060" ht="12.75" customHeight="1" x14ac:dyDescent="0.2"/>
    <row r="4061" ht="12.75" customHeight="1" x14ac:dyDescent="0.2"/>
    <row r="4062" ht="12.75" customHeight="1" x14ac:dyDescent="0.2"/>
    <row r="4063" ht="12.75" customHeight="1" x14ac:dyDescent="0.2"/>
    <row r="4064" ht="12.75" customHeight="1" x14ac:dyDescent="0.2"/>
    <row r="4065" ht="12.75" customHeight="1" x14ac:dyDescent="0.2"/>
    <row r="4066" ht="12.75" customHeight="1" x14ac:dyDescent="0.2"/>
    <row r="4067" ht="12.75" customHeight="1" x14ac:dyDescent="0.2"/>
    <row r="4068" ht="12.75" customHeight="1" x14ac:dyDescent="0.2"/>
    <row r="4069" ht="12.75" customHeight="1" x14ac:dyDescent="0.2"/>
    <row r="4070" ht="12.75" customHeight="1" x14ac:dyDescent="0.2"/>
    <row r="4071" ht="12.75" customHeight="1" x14ac:dyDescent="0.2"/>
    <row r="4072" ht="12.75" customHeight="1" x14ac:dyDescent="0.2"/>
    <row r="4073" ht="12.75" customHeight="1" x14ac:dyDescent="0.2"/>
    <row r="4074" ht="12.75" customHeight="1" x14ac:dyDescent="0.2"/>
    <row r="4075" ht="12.75" customHeight="1" x14ac:dyDescent="0.2"/>
    <row r="4076" ht="12.75" customHeight="1" x14ac:dyDescent="0.2"/>
    <row r="4077" ht="12.75" customHeight="1" x14ac:dyDescent="0.2"/>
    <row r="4078" ht="12.75" customHeight="1" x14ac:dyDescent="0.2"/>
    <row r="4079" ht="12.75" customHeight="1" x14ac:dyDescent="0.2"/>
    <row r="4080" ht="12.75" customHeight="1" x14ac:dyDescent="0.2"/>
    <row r="4081" ht="12.75" customHeight="1" x14ac:dyDescent="0.2"/>
    <row r="4082" ht="12.75" customHeight="1" x14ac:dyDescent="0.2"/>
    <row r="4083" ht="12.75" customHeight="1" x14ac:dyDescent="0.2"/>
    <row r="4084" ht="12.75" customHeight="1" x14ac:dyDescent="0.2"/>
    <row r="4085" ht="12.75" customHeight="1" x14ac:dyDescent="0.2"/>
    <row r="4086" ht="12.75" customHeight="1" x14ac:dyDescent="0.2"/>
    <row r="4087" ht="12.75" customHeight="1" x14ac:dyDescent="0.2"/>
    <row r="4088" ht="12.75" customHeight="1" x14ac:dyDescent="0.2"/>
    <row r="4089" ht="12.75" customHeight="1" x14ac:dyDescent="0.2"/>
    <row r="4090" ht="12.75" customHeight="1" x14ac:dyDescent="0.2"/>
    <row r="4091" ht="12.75" customHeight="1" x14ac:dyDescent="0.2"/>
    <row r="4092" ht="12.75" customHeight="1" x14ac:dyDescent="0.2"/>
    <row r="4093" ht="12.75" customHeight="1" x14ac:dyDescent="0.2"/>
    <row r="4094" ht="12.75" customHeight="1" x14ac:dyDescent="0.2"/>
    <row r="4095" ht="12.75" customHeight="1" x14ac:dyDescent="0.2"/>
    <row r="4096" ht="12.75" customHeight="1" x14ac:dyDescent="0.2"/>
    <row r="4097" ht="12.75" customHeight="1" x14ac:dyDescent="0.2"/>
    <row r="4098" ht="12.75" customHeight="1" x14ac:dyDescent="0.2"/>
    <row r="4099" ht="12.75" customHeight="1" x14ac:dyDescent="0.2"/>
    <row r="4100" ht="12.75" customHeight="1" x14ac:dyDescent="0.2"/>
    <row r="4101" ht="12.75" customHeight="1" x14ac:dyDescent="0.2"/>
    <row r="4102" ht="12.75" customHeight="1" x14ac:dyDescent="0.2"/>
    <row r="4103" ht="12.75" customHeight="1" x14ac:dyDescent="0.2"/>
    <row r="4104" ht="12.75" customHeight="1" x14ac:dyDescent="0.2"/>
    <row r="4105" ht="12.75" customHeight="1" x14ac:dyDescent="0.2"/>
    <row r="4106" ht="12.75" customHeight="1" x14ac:dyDescent="0.2"/>
    <row r="4107" ht="12.75" customHeight="1" x14ac:dyDescent="0.2"/>
    <row r="4108" ht="12.75" customHeight="1" x14ac:dyDescent="0.2"/>
    <row r="4109" ht="12.75" customHeight="1" x14ac:dyDescent="0.2"/>
    <row r="4110" ht="12.75" customHeight="1" x14ac:dyDescent="0.2"/>
    <row r="4111" ht="12.75" customHeight="1" x14ac:dyDescent="0.2"/>
    <row r="4112" ht="12.75" customHeight="1" x14ac:dyDescent="0.2"/>
    <row r="4113" ht="12.75" customHeight="1" x14ac:dyDescent="0.2"/>
    <row r="4114" ht="12.75" customHeight="1" x14ac:dyDescent="0.2"/>
    <row r="4115" ht="12.75" customHeight="1" x14ac:dyDescent="0.2"/>
    <row r="4116" ht="12.75" customHeight="1" x14ac:dyDescent="0.2"/>
    <row r="4117" ht="12.75" customHeight="1" x14ac:dyDescent="0.2"/>
    <row r="4118" ht="12.75" customHeight="1" x14ac:dyDescent="0.2"/>
    <row r="4119" ht="12.75" customHeight="1" x14ac:dyDescent="0.2"/>
    <row r="4120" ht="12.75" customHeight="1" x14ac:dyDescent="0.2"/>
    <row r="4121" ht="12.75" customHeight="1" x14ac:dyDescent="0.2"/>
    <row r="4122" ht="12.75" customHeight="1" x14ac:dyDescent="0.2"/>
    <row r="4123" ht="12.75" customHeight="1" x14ac:dyDescent="0.2"/>
    <row r="4124" ht="12.75" customHeight="1" x14ac:dyDescent="0.2"/>
    <row r="4125" ht="12.75" customHeight="1" x14ac:dyDescent="0.2"/>
    <row r="4126" ht="12.75" customHeight="1" x14ac:dyDescent="0.2"/>
    <row r="4127" ht="12.75" customHeight="1" x14ac:dyDescent="0.2"/>
    <row r="4128" ht="12.75" customHeight="1" x14ac:dyDescent="0.2"/>
    <row r="4129" ht="12.75" customHeight="1" x14ac:dyDescent="0.2"/>
    <row r="4130" ht="12.75" customHeight="1" x14ac:dyDescent="0.2"/>
    <row r="4131" ht="12.75" customHeight="1" x14ac:dyDescent="0.2"/>
    <row r="4132" ht="12.75" customHeight="1" x14ac:dyDescent="0.2"/>
    <row r="4133" ht="12.75" customHeight="1" x14ac:dyDescent="0.2"/>
    <row r="4134" ht="12.75" customHeight="1" x14ac:dyDescent="0.2"/>
    <row r="4135" ht="12.75" customHeight="1" x14ac:dyDescent="0.2"/>
    <row r="4136" ht="12.75" customHeight="1" x14ac:dyDescent="0.2"/>
    <row r="4137" ht="12.75" customHeight="1" x14ac:dyDescent="0.2"/>
    <row r="4138" ht="12.75" customHeight="1" x14ac:dyDescent="0.2"/>
    <row r="4139" ht="12.75" customHeight="1" x14ac:dyDescent="0.2"/>
    <row r="4140" ht="12.75" customHeight="1" x14ac:dyDescent="0.2"/>
    <row r="4141" ht="12.75" customHeight="1" x14ac:dyDescent="0.2"/>
    <row r="4142" ht="12.75" customHeight="1" x14ac:dyDescent="0.2"/>
    <row r="4143" ht="12.75" customHeight="1" x14ac:dyDescent="0.2"/>
    <row r="4144" ht="12.75" customHeight="1" x14ac:dyDescent="0.2"/>
    <row r="4145" ht="12.75" customHeight="1" x14ac:dyDescent="0.2"/>
    <row r="4146" ht="12.75" customHeight="1" x14ac:dyDescent="0.2"/>
    <row r="4147" ht="12.75" customHeight="1" x14ac:dyDescent="0.2"/>
    <row r="4148" ht="12.75" customHeight="1" x14ac:dyDescent="0.2"/>
    <row r="4149" ht="12.75" customHeight="1" x14ac:dyDescent="0.2"/>
    <row r="4150" ht="12.75" customHeight="1" x14ac:dyDescent="0.2"/>
    <row r="4151" ht="12.75" customHeight="1" x14ac:dyDescent="0.2"/>
    <row r="4152" ht="12.75" customHeight="1" x14ac:dyDescent="0.2"/>
    <row r="4153" ht="12.75" customHeight="1" x14ac:dyDescent="0.2"/>
    <row r="4154" ht="12.75" customHeight="1" x14ac:dyDescent="0.2"/>
    <row r="4155" ht="12.75" customHeight="1" x14ac:dyDescent="0.2"/>
    <row r="4156" ht="12.75" customHeight="1" x14ac:dyDescent="0.2"/>
    <row r="4157" ht="12.75" customHeight="1" x14ac:dyDescent="0.2"/>
    <row r="4158" ht="12.75" customHeight="1" x14ac:dyDescent="0.2"/>
    <row r="4159" ht="12.75" customHeight="1" x14ac:dyDescent="0.2"/>
    <row r="4160" ht="12.75" customHeight="1" x14ac:dyDescent="0.2"/>
    <row r="4161" ht="12.75" customHeight="1" x14ac:dyDescent="0.2"/>
    <row r="4162" ht="12.75" customHeight="1" x14ac:dyDescent="0.2"/>
    <row r="4163" ht="12.75" customHeight="1" x14ac:dyDescent="0.2"/>
    <row r="4164" ht="12.75" customHeight="1" x14ac:dyDescent="0.2"/>
    <row r="4165" ht="12.75" customHeight="1" x14ac:dyDescent="0.2"/>
    <row r="4166" ht="12.75" customHeight="1" x14ac:dyDescent="0.2"/>
    <row r="4167" ht="12.75" customHeight="1" x14ac:dyDescent="0.2"/>
    <row r="4168" ht="12.75" customHeight="1" x14ac:dyDescent="0.2"/>
    <row r="4169" ht="12.75" customHeight="1" x14ac:dyDescent="0.2"/>
    <row r="4170" ht="12.75" customHeight="1" x14ac:dyDescent="0.2"/>
    <row r="4171" ht="12.75" customHeight="1" x14ac:dyDescent="0.2"/>
    <row r="4172" ht="12.75" customHeight="1" x14ac:dyDescent="0.2"/>
    <row r="4173" ht="12.75" customHeight="1" x14ac:dyDescent="0.2"/>
    <row r="4174" ht="12.75" customHeight="1" x14ac:dyDescent="0.2"/>
    <row r="4175" ht="12.75" customHeight="1" x14ac:dyDescent="0.2"/>
    <row r="4176" ht="12.75" customHeight="1" x14ac:dyDescent="0.2"/>
    <row r="4177" ht="12.75" customHeight="1" x14ac:dyDescent="0.2"/>
    <row r="4178" ht="12.75" customHeight="1" x14ac:dyDescent="0.2"/>
    <row r="4179" ht="12.75" customHeight="1" x14ac:dyDescent="0.2"/>
    <row r="4180" ht="12.75" customHeight="1" x14ac:dyDescent="0.2"/>
    <row r="4181" ht="12.75" customHeight="1" x14ac:dyDescent="0.2"/>
    <row r="4182" ht="12.75" customHeight="1" x14ac:dyDescent="0.2"/>
    <row r="4183" ht="12.75" customHeight="1" x14ac:dyDescent="0.2"/>
    <row r="4184" ht="12.75" customHeight="1" x14ac:dyDescent="0.2"/>
    <row r="4185" ht="12.75" customHeight="1" x14ac:dyDescent="0.2"/>
    <row r="4186" ht="12.75" customHeight="1" x14ac:dyDescent="0.2"/>
    <row r="4187" ht="12.75" customHeight="1" x14ac:dyDescent="0.2"/>
    <row r="4188" ht="12.75" customHeight="1" x14ac:dyDescent="0.2"/>
    <row r="4189" ht="12.75" customHeight="1" x14ac:dyDescent="0.2"/>
    <row r="4190" ht="12.75" customHeight="1" x14ac:dyDescent="0.2"/>
    <row r="4191" ht="12.75" customHeight="1" x14ac:dyDescent="0.2"/>
    <row r="4192" ht="12.75" customHeight="1" x14ac:dyDescent="0.2"/>
    <row r="4193" ht="12.75" customHeight="1" x14ac:dyDescent="0.2"/>
    <row r="4194" ht="12.75" customHeight="1" x14ac:dyDescent="0.2"/>
    <row r="4195" ht="12.75" customHeight="1" x14ac:dyDescent="0.2"/>
    <row r="4196" ht="12.75" customHeight="1" x14ac:dyDescent="0.2"/>
    <row r="4197" ht="12.75" customHeight="1" x14ac:dyDescent="0.2"/>
    <row r="4198" ht="12.75" customHeight="1" x14ac:dyDescent="0.2"/>
    <row r="4199" ht="12.75" customHeight="1" x14ac:dyDescent="0.2"/>
    <row r="4200" ht="12.75" customHeight="1" x14ac:dyDescent="0.2"/>
    <row r="4201" ht="12.75" customHeight="1" x14ac:dyDescent="0.2"/>
    <row r="4202" ht="12.75" customHeight="1" x14ac:dyDescent="0.2"/>
    <row r="4203" ht="12.75" customHeight="1" x14ac:dyDescent="0.2"/>
    <row r="4204" ht="12.75" customHeight="1" x14ac:dyDescent="0.2"/>
    <row r="4205" ht="12.75" customHeight="1" x14ac:dyDescent="0.2"/>
    <row r="4206" ht="12.75" customHeight="1" x14ac:dyDescent="0.2"/>
    <row r="4207" ht="12.75" customHeight="1" x14ac:dyDescent="0.2"/>
    <row r="4208" ht="12.75" customHeight="1" x14ac:dyDescent="0.2"/>
    <row r="4209" ht="12.75" customHeight="1" x14ac:dyDescent="0.2"/>
    <row r="4210" ht="12.75" customHeight="1" x14ac:dyDescent="0.2"/>
    <row r="4211" ht="12.75" customHeight="1" x14ac:dyDescent="0.2"/>
    <row r="4212" ht="12.75" customHeight="1" x14ac:dyDescent="0.2"/>
    <row r="4213" ht="12.75" customHeight="1" x14ac:dyDescent="0.2"/>
    <row r="4214" ht="12.75" customHeight="1" x14ac:dyDescent="0.2"/>
    <row r="4215" ht="12.75" customHeight="1" x14ac:dyDescent="0.2"/>
    <row r="4216" ht="12.75" customHeight="1" x14ac:dyDescent="0.2"/>
    <row r="4217" ht="12.75" customHeight="1" x14ac:dyDescent="0.2"/>
    <row r="4218" ht="12.75" customHeight="1" x14ac:dyDescent="0.2"/>
    <row r="4219" ht="12.75" customHeight="1" x14ac:dyDescent="0.2"/>
    <row r="4220" ht="12.75" customHeight="1" x14ac:dyDescent="0.2"/>
    <row r="4221" ht="12.75" customHeight="1" x14ac:dyDescent="0.2"/>
    <row r="4222" ht="12.75" customHeight="1" x14ac:dyDescent="0.2"/>
    <row r="4223" ht="12.75" customHeight="1" x14ac:dyDescent="0.2"/>
    <row r="4224" ht="12.75" customHeight="1" x14ac:dyDescent="0.2"/>
    <row r="4225" ht="12.75" customHeight="1" x14ac:dyDescent="0.2"/>
    <row r="4226" ht="12.75" customHeight="1" x14ac:dyDescent="0.2"/>
    <row r="4227" ht="12.75" customHeight="1" x14ac:dyDescent="0.2"/>
    <row r="4228" ht="12.75" customHeight="1" x14ac:dyDescent="0.2"/>
    <row r="4229" ht="12.75" customHeight="1" x14ac:dyDescent="0.2"/>
    <row r="4230" ht="12.75" customHeight="1" x14ac:dyDescent="0.2"/>
    <row r="4231" ht="12.75" customHeight="1" x14ac:dyDescent="0.2"/>
    <row r="4232" ht="12.75" customHeight="1" x14ac:dyDescent="0.2"/>
    <row r="4233" ht="12.75" customHeight="1" x14ac:dyDescent="0.2"/>
    <row r="4234" ht="12.75" customHeight="1" x14ac:dyDescent="0.2"/>
    <row r="4235" ht="12.75" customHeight="1" x14ac:dyDescent="0.2"/>
    <row r="4236" ht="12.75" customHeight="1" x14ac:dyDescent="0.2"/>
    <row r="4237" ht="12.75" customHeight="1" x14ac:dyDescent="0.2"/>
    <row r="4238" ht="12.75" customHeight="1" x14ac:dyDescent="0.2"/>
    <row r="4239" ht="12.75" customHeight="1" x14ac:dyDescent="0.2"/>
    <row r="4240" ht="12.75" customHeight="1" x14ac:dyDescent="0.2"/>
    <row r="4241" ht="12.75" customHeight="1" x14ac:dyDescent="0.2"/>
    <row r="4242" ht="12.75" customHeight="1" x14ac:dyDescent="0.2"/>
    <row r="4243" ht="12.75" customHeight="1" x14ac:dyDescent="0.2"/>
    <row r="4244" ht="12.75" customHeight="1" x14ac:dyDescent="0.2"/>
    <row r="4245" ht="12.75" customHeight="1" x14ac:dyDescent="0.2"/>
    <row r="4246" ht="12.75" customHeight="1" x14ac:dyDescent="0.2"/>
    <row r="4247" ht="12.75" customHeight="1" x14ac:dyDescent="0.2"/>
    <row r="4248" ht="12.75" customHeight="1" x14ac:dyDescent="0.2"/>
    <row r="4249" ht="12.75" customHeight="1" x14ac:dyDescent="0.2"/>
    <row r="4250" ht="12.75" customHeight="1" x14ac:dyDescent="0.2"/>
    <row r="4251" ht="12.75" customHeight="1" x14ac:dyDescent="0.2"/>
    <row r="4252" ht="12.75" customHeight="1" x14ac:dyDescent="0.2"/>
    <row r="4253" ht="12.75" customHeight="1" x14ac:dyDescent="0.2"/>
    <row r="4254" ht="12.75" customHeight="1" x14ac:dyDescent="0.2"/>
    <row r="4255" ht="12.75" customHeight="1" x14ac:dyDescent="0.2"/>
    <row r="4256" ht="12.75" customHeight="1" x14ac:dyDescent="0.2"/>
    <row r="4257" ht="12.75" customHeight="1" x14ac:dyDescent="0.2"/>
    <row r="4258" ht="12.75" customHeight="1" x14ac:dyDescent="0.2"/>
    <row r="4259" ht="12.75" customHeight="1" x14ac:dyDescent="0.2"/>
    <row r="4260" ht="12.75" customHeight="1" x14ac:dyDescent="0.2"/>
    <row r="4261" ht="12.75" customHeight="1" x14ac:dyDescent="0.2"/>
    <row r="4262" ht="12.75" customHeight="1" x14ac:dyDescent="0.2"/>
    <row r="4263" ht="12.75" customHeight="1" x14ac:dyDescent="0.2"/>
    <row r="4264" ht="12.75" customHeight="1" x14ac:dyDescent="0.2"/>
    <row r="4265" ht="12.75" customHeight="1" x14ac:dyDescent="0.2"/>
    <row r="4266" ht="12.75" customHeight="1" x14ac:dyDescent="0.2"/>
    <row r="4267" ht="12.75" customHeight="1" x14ac:dyDescent="0.2"/>
    <row r="4268" ht="12.75" customHeight="1" x14ac:dyDescent="0.2"/>
    <row r="4269" ht="12.75" customHeight="1" x14ac:dyDescent="0.2"/>
    <row r="4270" ht="12.75" customHeight="1" x14ac:dyDescent="0.2"/>
    <row r="4271" ht="12.75" customHeight="1" x14ac:dyDescent="0.2"/>
    <row r="4272" ht="12.75" customHeight="1" x14ac:dyDescent="0.2"/>
    <row r="4273" ht="12.75" customHeight="1" x14ac:dyDescent="0.2"/>
    <row r="4274" ht="12.75" customHeight="1" x14ac:dyDescent="0.2"/>
    <row r="4275" ht="12.75" customHeight="1" x14ac:dyDescent="0.2"/>
    <row r="4276" ht="12.75" customHeight="1" x14ac:dyDescent="0.2"/>
    <row r="4277" ht="12.75" customHeight="1" x14ac:dyDescent="0.2"/>
    <row r="4278" ht="12.75" customHeight="1" x14ac:dyDescent="0.2"/>
    <row r="4279" ht="12.75" customHeight="1" x14ac:dyDescent="0.2"/>
    <row r="4280" ht="12.75" customHeight="1" x14ac:dyDescent="0.2"/>
    <row r="4281" ht="12.75" customHeight="1" x14ac:dyDescent="0.2"/>
    <row r="4282" ht="12.75" customHeight="1" x14ac:dyDescent="0.2"/>
    <row r="4283" ht="12.75" customHeight="1" x14ac:dyDescent="0.2"/>
    <row r="4284" ht="12.75" customHeight="1" x14ac:dyDescent="0.2"/>
    <row r="4285" ht="12.75" customHeight="1" x14ac:dyDescent="0.2"/>
    <row r="4286" ht="12.75" customHeight="1" x14ac:dyDescent="0.2"/>
    <row r="4287" ht="12.75" customHeight="1" x14ac:dyDescent="0.2"/>
    <row r="4288" ht="12.75" customHeight="1" x14ac:dyDescent="0.2"/>
    <row r="4289" ht="12.75" customHeight="1" x14ac:dyDescent="0.2"/>
    <row r="4290" ht="12.75" customHeight="1" x14ac:dyDescent="0.2"/>
    <row r="4291" ht="12.75" customHeight="1" x14ac:dyDescent="0.2"/>
    <row r="4292" ht="12.75" customHeight="1" x14ac:dyDescent="0.2"/>
    <row r="4293" ht="12.75" customHeight="1" x14ac:dyDescent="0.2"/>
    <row r="4294" ht="12.75" customHeight="1" x14ac:dyDescent="0.2"/>
    <row r="4295" ht="12.75" customHeight="1" x14ac:dyDescent="0.2"/>
    <row r="4296" ht="12.75" customHeight="1" x14ac:dyDescent="0.2"/>
    <row r="4297" ht="12.75" customHeight="1" x14ac:dyDescent="0.2"/>
    <row r="4298" ht="12.75" customHeight="1" x14ac:dyDescent="0.2"/>
    <row r="4299" ht="12.75" customHeight="1" x14ac:dyDescent="0.2"/>
    <row r="4300" ht="12.75" customHeight="1" x14ac:dyDescent="0.2"/>
    <row r="4301" ht="12.75" customHeight="1" x14ac:dyDescent="0.2"/>
    <row r="4302" ht="12.75" customHeight="1" x14ac:dyDescent="0.2"/>
    <row r="4303" ht="12.75" customHeight="1" x14ac:dyDescent="0.2"/>
    <row r="4304" ht="12.75" customHeight="1" x14ac:dyDescent="0.2"/>
    <row r="4305" ht="12.75" customHeight="1" x14ac:dyDescent="0.2"/>
    <row r="4306" ht="12.75" customHeight="1" x14ac:dyDescent="0.2"/>
    <row r="4307" ht="12.75" customHeight="1" x14ac:dyDescent="0.2"/>
    <row r="4308" ht="12.75" customHeight="1" x14ac:dyDescent="0.2"/>
    <row r="4309" ht="12.75" customHeight="1" x14ac:dyDescent="0.2"/>
    <row r="4310" ht="12.75" customHeight="1" x14ac:dyDescent="0.2"/>
    <row r="4311" ht="12.75" customHeight="1" x14ac:dyDescent="0.2"/>
    <row r="4312" ht="12.75" customHeight="1" x14ac:dyDescent="0.2"/>
    <row r="4313" ht="12.75" customHeight="1" x14ac:dyDescent="0.2"/>
    <row r="4314" ht="12.75" customHeight="1" x14ac:dyDescent="0.2"/>
    <row r="4315" ht="12.75" customHeight="1" x14ac:dyDescent="0.2"/>
    <row r="4316" ht="12.75" customHeight="1" x14ac:dyDescent="0.2"/>
    <row r="4317" ht="12.75" customHeight="1" x14ac:dyDescent="0.2"/>
    <row r="4318" ht="12.75" customHeight="1" x14ac:dyDescent="0.2"/>
    <row r="4319" ht="12.75" customHeight="1" x14ac:dyDescent="0.2"/>
    <row r="4320" ht="12.75" customHeight="1" x14ac:dyDescent="0.2"/>
    <row r="4321" ht="12.75" customHeight="1" x14ac:dyDescent="0.2"/>
    <row r="4322" ht="12.75" customHeight="1" x14ac:dyDescent="0.2"/>
    <row r="4323" ht="12.75" customHeight="1" x14ac:dyDescent="0.2"/>
    <row r="4324" ht="12.75" customHeight="1" x14ac:dyDescent="0.2"/>
    <row r="4325" ht="12.75" customHeight="1" x14ac:dyDescent="0.2"/>
    <row r="4326" ht="12.75" customHeight="1" x14ac:dyDescent="0.2"/>
    <row r="4327" ht="12.75" customHeight="1" x14ac:dyDescent="0.2"/>
    <row r="4328" ht="12.75" customHeight="1" x14ac:dyDescent="0.2"/>
    <row r="4329" ht="12.75" customHeight="1" x14ac:dyDescent="0.2"/>
    <row r="4330" ht="12.75" customHeight="1" x14ac:dyDescent="0.2"/>
    <row r="4331" ht="12.75" customHeight="1" x14ac:dyDescent="0.2"/>
    <row r="4332" ht="12.75" customHeight="1" x14ac:dyDescent="0.2"/>
    <row r="4333" ht="12.75" customHeight="1" x14ac:dyDescent="0.2"/>
    <row r="4334" ht="12.75" customHeight="1" x14ac:dyDescent="0.2"/>
    <row r="4335" ht="12.75" customHeight="1" x14ac:dyDescent="0.2"/>
    <row r="4336" ht="12.75" customHeight="1" x14ac:dyDescent="0.2"/>
    <row r="4337" ht="12.75" customHeight="1" x14ac:dyDescent="0.2"/>
    <row r="4338" ht="12.75" customHeight="1" x14ac:dyDescent="0.2"/>
    <row r="4339" ht="12.75" customHeight="1" x14ac:dyDescent="0.2"/>
    <row r="4340" ht="12.75" customHeight="1" x14ac:dyDescent="0.2"/>
    <row r="4341" ht="12.75" customHeight="1" x14ac:dyDescent="0.2"/>
    <row r="4342" ht="12.75" customHeight="1" x14ac:dyDescent="0.2"/>
    <row r="4343" ht="12.75" customHeight="1" x14ac:dyDescent="0.2"/>
    <row r="4344" ht="12.75" customHeight="1" x14ac:dyDescent="0.2"/>
    <row r="4345" ht="12.75" customHeight="1" x14ac:dyDescent="0.2"/>
    <row r="4346" ht="12.75" customHeight="1" x14ac:dyDescent="0.2"/>
    <row r="4347" ht="12.75" customHeight="1" x14ac:dyDescent="0.2"/>
    <row r="4348" ht="12.75" customHeight="1" x14ac:dyDescent="0.2"/>
    <row r="4349" ht="12.75" customHeight="1" x14ac:dyDescent="0.2"/>
    <row r="4350" ht="12.75" customHeight="1" x14ac:dyDescent="0.2"/>
    <row r="4351" ht="12.75" customHeight="1" x14ac:dyDescent="0.2"/>
    <row r="4352" ht="12.75" customHeight="1" x14ac:dyDescent="0.2"/>
    <row r="4353" ht="12.75" customHeight="1" x14ac:dyDescent="0.2"/>
    <row r="4354" ht="12.75" customHeight="1" x14ac:dyDescent="0.2"/>
    <row r="4355" ht="12.75" customHeight="1" x14ac:dyDescent="0.2"/>
    <row r="4356" ht="12.75" customHeight="1" x14ac:dyDescent="0.2"/>
    <row r="4357" ht="12.75" customHeight="1" x14ac:dyDescent="0.2"/>
    <row r="4358" ht="12.75" customHeight="1" x14ac:dyDescent="0.2"/>
    <row r="4359" ht="12.75" customHeight="1" x14ac:dyDescent="0.2"/>
    <row r="4360" ht="12.75" customHeight="1" x14ac:dyDescent="0.2"/>
    <row r="4361" ht="12.75" customHeight="1" x14ac:dyDescent="0.2"/>
    <row r="4362" ht="12.75" customHeight="1" x14ac:dyDescent="0.2"/>
    <row r="4363" ht="12.75" customHeight="1" x14ac:dyDescent="0.2"/>
    <row r="4364" ht="12.75" customHeight="1" x14ac:dyDescent="0.2"/>
    <row r="4365" ht="12.75" customHeight="1" x14ac:dyDescent="0.2"/>
    <row r="4366" ht="12.75" customHeight="1" x14ac:dyDescent="0.2"/>
    <row r="4367" ht="12.75" customHeight="1" x14ac:dyDescent="0.2"/>
    <row r="4368" ht="12.75" customHeight="1" x14ac:dyDescent="0.2"/>
    <row r="4369" ht="12.75" customHeight="1" x14ac:dyDescent="0.2"/>
    <row r="4370" ht="12.75" customHeight="1" x14ac:dyDescent="0.2"/>
    <row r="4371" ht="12.75" customHeight="1" x14ac:dyDescent="0.2"/>
    <row r="4372" ht="12.75" customHeight="1" x14ac:dyDescent="0.2"/>
    <row r="4373" ht="12.75" customHeight="1" x14ac:dyDescent="0.2"/>
    <row r="4374" ht="12.75" customHeight="1" x14ac:dyDescent="0.2"/>
    <row r="4375" ht="12.75" customHeight="1" x14ac:dyDescent="0.2"/>
    <row r="4376" ht="12.75" customHeight="1" x14ac:dyDescent="0.2"/>
    <row r="4377" ht="12.75" customHeight="1" x14ac:dyDescent="0.2"/>
    <row r="4378" ht="12.75" customHeight="1" x14ac:dyDescent="0.2"/>
    <row r="4379" ht="12.75" customHeight="1" x14ac:dyDescent="0.2"/>
    <row r="4380" ht="12.75" customHeight="1" x14ac:dyDescent="0.2"/>
    <row r="4381" ht="12.75" customHeight="1" x14ac:dyDescent="0.2"/>
    <row r="4382" ht="12.75" customHeight="1" x14ac:dyDescent="0.2"/>
    <row r="4383" ht="12.75" customHeight="1" x14ac:dyDescent="0.2"/>
    <row r="4384" ht="12.75" customHeight="1" x14ac:dyDescent="0.2"/>
    <row r="4385" ht="12.75" customHeight="1" x14ac:dyDescent="0.2"/>
    <row r="4386" ht="12.75" customHeight="1" x14ac:dyDescent="0.2"/>
    <row r="4387" ht="12.75" customHeight="1" x14ac:dyDescent="0.2"/>
    <row r="4388" ht="12.75" customHeight="1" x14ac:dyDescent="0.2"/>
    <row r="4389" ht="12.75" customHeight="1" x14ac:dyDescent="0.2"/>
    <row r="4390" ht="12.75" customHeight="1" x14ac:dyDescent="0.2"/>
    <row r="4391" ht="12.75" customHeight="1" x14ac:dyDescent="0.2"/>
    <row r="4392" ht="12.75" customHeight="1" x14ac:dyDescent="0.2"/>
    <row r="4393" ht="12.75" customHeight="1" x14ac:dyDescent="0.2"/>
    <row r="4394" ht="12.75" customHeight="1" x14ac:dyDescent="0.2"/>
    <row r="4395" ht="12.75" customHeight="1" x14ac:dyDescent="0.2"/>
    <row r="4396" ht="12.75" customHeight="1" x14ac:dyDescent="0.2"/>
    <row r="4397" ht="12.75" customHeight="1" x14ac:dyDescent="0.2"/>
    <row r="4398" ht="12.75" customHeight="1" x14ac:dyDescent="0.2"/>
    <row r="4399" ht="12.75" customHeight="1" x14ac:dyDescent="0.2"/>
    <row r="4400" ht="12.75" customHeight="1" x14ac:dyDescent="0.2"/>
    <row r="4401" ht="12.75" customHeight="1" x14ac:dyDescent="0.2"/>
    <row r="4402" ht="12.75" customHeight="1" x14ac:dyDescent="0.2"/>
    <row r="4403" ht="12.75" customHeight="1" x14ac:dyDescent="0.2"/>
    <row r="4404" ht="12.75" customHeight="1" x14ac:dyDescent="0.2"/>
    <row r="4405" ht="12.75" customHeight="1" x14ac:dyDescent="0.2"/>
    <row r="4406" ht="12.75" customHeight="1" x14ac:dyDescent="0.2"/>
    <row r="4407" ht="12.75" customHeight="1" x14ac:dyDescent="0.2"/>
    <row r="4408" ht="12.75" customHeight="1" x14ac:dyDescent="0.2"/>
    <row r="4409" ht="12.75" customHeight="1" x14ac:dyDescent="0.2"/>
    <row r="4410" ht="12.75" customHeight="1" x14ac:dyDescent="0.2"/>
    <row r="4411" ht="12.75" customHeight="1" x14ac:dyDescent="0.2"/>
    <row r="4412" ht="12.75" customHeight="1" x14ac:dyDescent="0.2"/>
    <row r="4413" ht="12.75" customHeight="1" x14ac:dyDescent="0.2"/>
    <row r="4414" ht="12.75" customHeight="1" x14ac:dyDescent="0.2"/>
    <row r="4415" ht="12.75" customHeight="1" x14ac:dyDescent="0.2"/>
    <row r="4416" ht="12.75" customHeight="1" x14ac:dyDescent="0.2"/>
    <row r="4417" ht="12.75" customHeight="1" x14ac:dyDescent="0.2"/>
    <row r="4418" ht="12.75" customHeight="1" x14ac:dyDescent="0.2"/>
    <row r="4419" ht="12.75" customHeight="1" x14ac:dyDescent="0.2"/>
    <row r="4420" ht="12.75" customHeight="1" x14ac:dyDescent="0.2"/>
    <row r="4421" ht="12.75" customHeight="1" x14ac:dyDescent="0.2"/>
    <row r="4422" ht="12.75" customHeight="1" x14ac:dyDescent="0.2"/>
    <row r="4423" ht="12.75" customHeight="1" x14ac:dyDescent="0.2"/>
    <row r="4424" ht="12.75" customHeight="1" x14ac:dyDescent="0.2"/>
    <row r="4425" ht="12.75" customHeight="1" x14ac:dyDescent="0.2"/>
    <row r="4426" ht="12.75" customHeight="1" x14ac:dyDescent="0.2"/>
    <row r="4427" ht="12.75" customHeight="1" x14ac:dyDescent="0.2"/>
    <row r="4428" ht="12.75" customHeight="1" x14ac:dyDescent="0.2"/>
    <row r="4429" ht="12.75" customHeight="1" x14ac:dyDescent="0.2"/>
    <row r="4430" ht="12.75" customHeight="1" x14ac:dyDescent="0.2"/>
    <row r="4431" ht="12.75" customHeight="1" x14ac:dyDescent="0.2"/>
    <row r="4432" ht="12.75" customHeight="1" x14ac:dyDescent="0.2"/>
    <row r="4433" ht="12.75" customHeight="1" x14ac:dyDescent="0.2"/>
    <row r="4434" ht="12.75" customHeight="1" x14ac:dyDescent="0.2"/>
    <row r="4435" ht="12.75" customHeight="1" x14ac:dyDescent="0.2"/>
    <row r="4436" ht="12.75" customHeight="1" x14ac:dyDescent="0.2"/>
    <row r="4437" ht="12.75" customHeight="1" x14ac:dyDescent="0.2"/>
    <row r="4438" ht="12.75" customHeight="1" x14ac:dyDescent="0.2"/>
    <row r="4439" ht="12.75" customHeight="1" x14ac:dyDescent="0.2"/>
    <row r="4440" ht="12.75" customHeight="1" x14ac:dyDescent="0.2"/>
    <row r="4441" ht="12.75" customHeight="1" x14ac:dyDescent="0.2"/>
    <row r="4442" ht="12.75" customHeight="1" x14ac:dyDescent="0.2"/>
    <row r="4443" ht="12.75" customHeight="1" x14ac:dyDescent="0.2"/>
    <row r="4444" ht="12.75" customHeight="1" x14ac:dyDescent="0.2"/>
    <row r="4445" ht="12.75" customHeight="1" x14ac:dyDescent="0.2"/>
    <row r="4446" ht="12.75" customHeight="1" x14ac:dyDescent="0.2"/>
    <row r="4447" ht="12.75" customHeight="1" x14ac:dyDescent="0.2"/>
    <row r="4448" ht="12.75" customHeight="1" x14ac:dyDescent="0.2"/>
    <row r="4449" ht="12.75" customHeight="1" x14ac:dyDescent="0.2"/>
    <row r="4450" ht="12.75" customHeight="1" x14ac:dyDescent="0.2"/>
    <row r="4451" ht="12.75" customHeight="1" x14ac:dyDescent="0.2"/>
    <row r="4452" ht="12.75" customHeight="1" x14ac:dyDescent="0.2"/>
    <row r="4453" ht="12.75" customHeight="1" x14ac:dyDescent="0.2"/>
    <row r="4454" ht="12.75" customHeight="1" x14ac:dyDescent="0.2"/>
    <row r="4455" ht="12.75" customHeight="1" x14ac:dyDescent="0.2"/>
    <row r="4456" ht="12.75" customHeight="1" x14ac:dyDescent="0.2"/>
    <row r="4457" ht="12.75" customHeight="1" x14ac:dyDescent="0.2"/>
    <row r="4458" ht="12.75" customHeight="1" x14ac:dyDescent="0.2"/>
    <row r="4459" ht="12.75" customHeight="1" x14ac:dyDescent="0.2"/>
    <row r="4460" ht="12.75" customHeight="1" x14ac:dyDescent="0.2"/>
    <row r="4461" ht="12.75" customHeight="1" x14ac:dyDescent="0.2"/>
    <row r="4462" ht="12.75" customHeight="1" x14ac:dyDescent="0.2"/>
    <row r="4463" ht="12.75" customHeight="1" x14ac:dyDescent="0.2"/>
    <row r="4464" ht="12.75" customHeight="1" x14ac:dyDescent="0.2"/>
    <row r="4465" ht="12.75" customHeight="1" x14ac:dyDescent="0.2"/>
    <row r="4466" ht="12.75" customHeight="1" x14ac:dyDescent="0.2"/>
    <row r="4467" ht="12.75" customHeight="1" x14ac:dyDescent="0.2"/>
    <row r="4468" ht="12.75" customHeight="1" x14ac:dyDescent="0.2"/>
    <row r="4469" ht="12.75" customHeight="1" x14ac:dyDescent="0.2"/>
    <row r="4470" ht="12.75" customHeight="1" x14ac:dyDescent="0.2"/>
    <row r="4471" ht="12.75" customHeight="1" x14ac:dyDescent="0.2"/>
    <row r="4472" ht="12.75" customHeight="1" x14ac:dyDescent="0.2"/>
    <row r="4473" ht="12.75" customHeight="1" x14ac:dyDescent="0.2"/>
    <row r="4474" ht="12.75" customHeight="1" x14ac:dyDescent="0.2"/>
    <row r="4475" ht="12.75" customHeight="1" x14ac:dyDescent="0.2"/>
    <row r="4476" ht="12.75" customHeight="1" x14ac:dyDescent="0.2"/>
    <row r="4477" ht="12.75" customHeight="1" x14ac:dyDescent="0.2"/>
    <row r="4478" ht="12.75" customHeight="1" x14ac:dyDescent="0.2"/>
    <row r="4479" ht="12.75" customHeight="1" x14ac:dyDescent="0.2"/>
    <row r="4480" ht="12.75" customHeight="1" x14ac:dyDescent="0.2"/>
    <row r="4481" ht="12.75" customHeight="1" x14ac:dyDescent="0.2"/>
    <row r="4482" ht="12.75" customHeight="1" x14ac:dyDescent="0.2"/>
    <row r="4483" ht="12.75" customHeight="1" x14ac:dyDescent="0.2"/>
    <row r="4484" ht="12.75" customHeight="1" x14ac:dyDescent="0.2"/>
    <row r="4485" ht="12.75" customHeight="1" x14ac:dyDescent="0.2"/>
    <row r="4486" ht="12.75" customHeight="1" x14ac:dyDescent="0.2"/>
    <row r="4487" ht="12.75" customHeight="1" x14ac:dyDescent="0.2"/>
    <row r="4488" ht="12.75" customHeight="1" x14ac:dyDescent="0.2"/>
    <row r="4489" ht="12.75" customHeight="1" x14ac:dyDescent="0.2"/>
    <row r="4490" ht="12.75" customHeight="1" x14ac:dyDescent="0.2"/>
    <row r="4491" ht="12.75" customHeight="1" x14ac:dyDescent="0.2"/>
    <row r="4492" ht="12.75" customHeight="1" x14ac:dyDescent="0.2"/>
    <row r="4493" ht="12.75" customHeight="1" x14ac:dyDescent="0.2"/>
    <row r="4494" ht="12.75" customHeight="1" x14ac:dyDescent="0.2"/>
    <row r="4495" ht="12.75" customHeight="1" x14ac:dyDescent="0.2"/>
    <row r="4496" ht="12.75" customHeight="1" x14ac:dyDescent="0.2"/>
    <row r="4497" ht="12.75" customHeight="1" x14ac:dyDescent="0.2"/>
    <row r="4498" ht="12.75" customHeight="1" x14ac:dyDescent="0.2"/>
    <row r="4499" ht="12.75" customHeight="1" x14ac:dyDescent="0.2"/>
    <row r="4500" ht="12.75" customHeight="1" x14ac:dyDescent="0.2"/>
    <row r="4501" ht="12.75" customHeight="1" x14ac:dyDescent="0.2"/>
    <row r="4502" ht="12.75" customHeight="1" x14ac:dyDescent="0.2"/>
    <row r="4503" ht="12.75" customHeight="1" x14ac:dyDescent="0.2"/>
    <row r="4504" ht="12.75" customHeight="1" x14ac:dyDescent="0.2"/>
    <row r="4505" ht="12.75" customHeight="1" x14ac:dyDescent="0.2"/>
    <row r="4506" ht="12.75" customHeight="1" x14ac:dyDescent="0.2"/>
    <row r="4507" ht="12.75" customHeight="1" x14ac:dyDescent="0.2"/>
    <row r="4508" ht="12.75" customHeight="1" x14ac:dyDescent="0.2"/>
    <row r="4509" ht="12.75" customHeight="1" x14ac:dyDescent="0.2"/>
    <row r="4510" ht="12.75" customHeight="1" x14ac:dyDescent="0.2"/>
    <row r="4511" ht="12.75" customHeight="1" x14ac:dyDescent="0.2"/>
    <row r="4512" ht="12.75" customHeight="1" x14ac:dyDescent="0.2"/>
    <row r="4513" ht="12.75" customHeight="1" x14ac:dyDescent="0.2"/>
    <row r="4514" ht="12.75" customHeight="1" x14ac:dyDescent="0.2"/>
    <row r="4515" ht="12.75" customHeight="1" x14ac:dyDescent="0.2"/>
    <row r="4516" ht="12.75" customHeight="1" x14ac:dyDescent="0.2"/>
    <row r="4517" ht="12.75" customHeight="1" x14ac:dyDescent="0.2"/>
    <row r="4518" ht="12.75" customHeight="1" x14ac:dyDescent="0.2"/>
    <row r="4519" ht="12.75" customHeight="1" x14ac:dyDescent="0.2"/>
    <row r="4520" ht="12.75" customHeight="1" x14ac:dyDescent="0.2"/>
    <row r="4521" ht="12.75" customHeight="1" x14ac:dyDescent="0.2"/>
    <row r="4522" ht="12.75" customHeight="1" x14ac:dyDescent="0.2"/>
    <row r="4523" ht="12.75" customHeight="1" x14ac:dyDescent="0.2"/>
    <row r="4524" ht="12.75" customHeight="1" x14ac:dyDescent="0.2"/>
    <row r="4525" ht="12.75" customHeight="1" x14ac:dyDescent="0.2"/>
    <row r="4526" ht="12.75" customHeight="1" x14ac:dyDescent="0.2"/>
    <row r="4527" ht="12.75" customHeight="1" x14ac:dyDescent="0.2"/>
    <row r="4528" ht="12.75" customHeight="1" x14ac:dyDescent="0.2"/>
    <row r="4529" ht="12.75" customHeight="1" x14ac:dyDescent="0.2"/>
    <row r="4530" ht="12.75" customHeight="1" x14ac:dyDescent="0.2"/>
    <row r="4531" ht="12.75" customHeight="1" x14ac:dyDescent="0.2"/>
    <row r="4532" ht="12.75" customHeight="1" x14ac:dyDescent="0.2"/>
    <row r="4533" ht="12.75" customHeight="1" x14ac:dyDescent="0.2"/>
    <row r="4534" ht="12.75" customHeight="1" x14ac:dyDescent="0.2"/>
    <row r="4535" ht="12.75" customHeight="1" x14ac:dyDescent="0.2"/>
    <row r="4536" ht="12.75" customHeight="1" x14ac:dyDescent="0.2"/>
    <row r="4537" ht="12.75" customHeight="1" x14ac:dyDescent="0.2"/>
    <row r="4538" ht="12.75" customHeight="1" x14ac:dyDescent="0.2"/>
    <row r="4539" ht="12.75" customHeight="1" x14ac:dyDescent="0.2"/>
    <row r="4540" ht="12.75" customHeight="1" x14ac:dyDescent="0.2"/>
    <row r="4541" ht="12.75" customHeight="1" x14ac:dyDescent="0.2"/>
    <row r="4542" ht="12.75" customHeight="1" x14ac:dyDescent="0.2"/>
    <row r="4543" ht="12.75" customHeight="1" x14ac:dyDescent="0.2"/>
    <row r="4544" ht="12.75" customHeight="1" x14ac:dyDescent="0.2"/>
    <row r="4545" ht="12.75" customHeight="1" x14ac:dyDescent="0.2"/>
    <row r="4546" ht="12.75" customHeight="1" x14ac:dyDescent="0.2"/>
    <row r="4547" ht="12.75" customHeight="1" x14ac:dyDescent="0.2"/>
    <row r="4548" ht="12.75" customHeight="1" x14ac:dyDescent="0.2"/>
    <row r="4549" ht="12.75" customHeight="1" x14ac:dyDescent="0.2"/>
    <row r="4550" ht="12.75" customHeight="1" x14ac:dyDescent="0.2"/>
    <row r="4551" ht="12.75" customHeight="1" x14ac:dyDescent="0.2"/>
    <row r="4552" ht="12.75" customHeight="1" x14ac:dyDescent="0.2"/>
    <row r="4553" ht="12.75" customHeight="1" x14ac:dyDescent="0.2"/>
    <row r="4554" ht="12.75" customHeight="1" x14ac:dyDescent="0.2"/>
    <row r="4555" ht="12.75" customHeight="1" x14ac:dyDescent="0.2"/>
    <row r="4556" ht="12.75" customHeight="1" x14ac:dyDescent="0.2"/>
    <row r="4557" ht="12.75" customHeight="1" x14ac:dyDescent="0.2"/>
    <row r="4558" ht="12.75" customHeight="1" x14ac:dyDescent="0.2"/>
    <row r="4559" ht="12.75" customHeight="1" x14ac:dyDescent="0.2"/>
    <row r="4560" ht="12.75" customHeight="1" x14ac:dyDescent="0.2"/>
    <row r="4561" ht="12.75" customHeight="1" x14ac:dyDescent="0.2"/>
    <row r="4562" ht="12.75" customHeight="1" x14ac:dyDescent="0.2"/>
    <row r="4563" ht="12.75" customHeight="1" x14ac:dyDescent="0.2"/>
    <row r="4564" ht="12.75" customHeight="1" x14ac:dyDescent="0.2"/>
    <row r="4565" ht="12.75" customHeight="1" x14ac:dyDescent="0.2"/>
    <row r="4566" ht="12.75" customHeight="1" x14ac:dyDescent="0.2"/>
    <row r="4567" ht="12.75" customHeight="1" x14ac:dyDescent="0.2"/>
    <row r="4568" ht="12.75" customHeight="1" x14ac:dyDescent="0.2"/>
    <row r="4569" ht="12.75" customHeight="1" x14ac:dyDescent="0.2"/>
    <row r="4570" ht="12.75" customHeight="1" x14ac:dyDescent="0.2"/>
    <row r="4571" ht="12.75" customHeight="1" x14ac:dyDescent="0.2"/>
    <row r="4572" ht="12.75" customHeight="1" x14ac:dyDescent="0.2"/>
    <row r="4573" ht="12.75" customHeight="1" x14ac:dyDescent="0.2"/>
    <row r="4574" ht="12.75" customHeight="1" x14ac:dyDescent="0.2"/>
    <row r="4575" ht="12.75" customHeight="1" x14ac:dyDescent="0.2"/>
    <row r="4576" ht="12.75" customHeight="1" x14ac:dyDescent="0.2"/>
    <row r="4577" ht="12.75" customHeight="1" x14ac:dyDescent="0.2"/>
    <row r="4578" ht="12.75" customHeight="1" x14ac:dyDescent="0.2"/>
    <row r="4579" ht="12.75" customHeight="1" x14ac:dyDescent="0.2"/>
    <row r="4580" ht="12.75" customHeight="1" x14ac:dyDescent="0.2"/>
    <row r="4581" ht="12.75" customHeight="1" x14ac:dyDescent="0.2"/>
    <row r="4582" ht="12.75" customHeight="1" x14ac:dyDescent="0.2"/>
    <row r="4583" ht="12.75" customHeight="1" x14ac:dyDescent="0.2"/>
    <row r="4584" ht="12.75" customHeight="1" x14ac:dyDescent="0.2"/>
    <row r="4585" ht="12.75" customHeight="1" x14ac:dyDescent="0.2"/>
    <row r="4586" ht="12.75" customHeight="1" x14ac:dyDescent="0.2"/>
    <row r="4587" ht="12.75" customHeight="1" x14ac:dyDescent="0.2"/>
    <row r="4588" ht="12.75" customHeight="1" x14ac:dyDescent="0.2"/>
    <row r="4589" ht="12.75" customHeight="1" x14ac:dyDescent="0.2"/>
    <row r="4590" ht="12.75" customHeight="1" x14ac:dyDescent="0.2"/>
    <row r="4591" ht="12.75" customHeight="1" x14ac:dyDescent="0.2"/>
    <row r="4592" ht="12.75" customHeight="1" x14ac:dyDescent="0.2"/>
    <row r="4593" ht="12.75" customHeight="1" x14ac:dyDescent="0.2"/>
    <row r="4594" ht="12.75" customHeight="1" x14ac:dyDescent="0.2"/>
    <row r="4595" ht="12.75" customHeight="1" x14ac:dyDescent="0.2"/>
    <row r="4596" ht="12.75" customHeight="1" x14ac:dyDescent="0.2"/>
    <row r="4597" ht="12.75" customHeight="1" x14ac:dyDescent="0.2"/>
    <row r="4598" ht="12.75" customHeight="1" x14ac:dyDescent="0.2"/>
    <row r="4599" ht="12.75" customHeight="1" x14ac:dyDescent="0.2"/>
    <row r="4600" ht="12.75" customHeight="1" x14ac:dyDescent="0.2"/>
    <row r="4601" ht="12.75" customHeight="1" x14ac:dyDescent="0.2"/>
    <row r="4602" ht="12.75" customHeight="1" x14ac:dyDescent="0.2"/>
    <row r="4603" ht="12.75" customHeight="1" x14ac:dyDescent="0.2"/>
    <row r="4604" ht="12.75" customHeight="1" x14ac:dyDescent="0.2"/>
    <row r="4605" ht="12.75" customHeight="1" x14ac:dyDescent="0.2"/>
    <row r="4606" ht="12.75" customHeight="1" x14ac:dyDescent="0.2"/>
    <row r="4607" ht="12.75" customHeight="1" x14ac:dyDescent="0.2"/>
    <row r="4608" ht="12.75" customHeight="1" x14ac:dyDescent="0.2"/>
    <row r="4609" ht="12.75" customHeight="1" x14ac:dyDescent="0.2"/>
    <row r="4610" ht="12.75" customHeight="1" x14ac:dyDescent="0.2"/>
    <row r="4611" ht="12.75" customHeight="1" x14ac:dyDescent="0.2"/>
    <row r="4612" ht="12.75" customHeight="1" x14ac:dyDescent="0.2"/>
    <row r="4613" ht="12.75" customHeight="1" x14ac:dyDescent="0.2"/>
    <row r="4614" ht="12.75" customHeight="1" x14ac:dyDescent="0.2"/>
    <row r="4615" ht="12.75" customHeight="1" x14ac:dyDescent="0.2"/>
    <row r="4616" ht="12.75" customHeight="1" x14ac:dyDescent="0.2"/>
    <row r="4617" ht="12.75" customHeight="1" x14ac:dyDescent="0.2"/>
    <row r="4618" ht="12.75" customHeight="1" x14ac:dyDescent="0.2"/>
    <row r="4619" ht="12.75" customHeight="1" x14ac:dyDescent="0.2"/>
    <row r="4620" ht="12.75" customHeight="1" x14ac:dyDescent="0.2"/>
    <row r="4621" ht="12.75" customHeight="1" x14ac:dyDescent="0.2"/>
    <row r="4622" ht="12.75" customHeight="1" x14ac:dyDescent="0.2"/>
    <row r="4623" ht="12.75" customHeight="1" x14ac:dyDescent="0.2"/>
    <row r="4624" ht="12.75" customHeight="1" x14ac:dyDescent="0.2"/>
    <row r="4625" ht="12.75" customHeight="1" x14ac:dyDescent="0.2"/>
    <row r="4626" ht="12.75" customHeight="1" x14ac:dyDescent="0.2"/>
    <row r="4627" ht="12.75" customHeight="1" x14ac:dyDescent="0.2"/>
    <row r="4628" ht="12.75" customHeight="1" x14ac:dyDescent="0.2"/>
    <row r="4629" ht="12.75" customHeight="1" x14ac:dyDescent="0.2"/>
    <row r="4630" ht="12.75" customHeight="1" x14ac:dyDescent="0.2"/>
    <row r="4631" ht="12.75" customHeight="1" x14ac:dyDescent="0.2"/>
    <row r="4632" ht="12.75" customHeight="1" x14ac:dyDescent="0.2"/>
    <row r="4633" ht="12.75" customHeight="1" x14ac:dyDescent="0.2"/>
    <row r="4634" ht="12.75" customHeight="1" x14ac:dyDescent="0.2"/>
    <row r="4635" ht="12.75" customHeight="1" x14ac:dyDescent="0.2"/>
    <row r="4636" ht="12.75" customHeight="1" x14ac:dyDescent="0.2"/>
    <row r="4637" ht="12.75" customHeight="1" x14ac:dyDescent="0.2"/>
    <row r="4638" ht="12.75" customHeight="1" x14ac:dyDescent="0.2"/>
    <row r="4639" ht="12.75" customHeight="1" x14ac:dyDescent="0.2"/>
    <row r="4640" ht="12.75" customHeight="1" x14ac:dyDescent="0.2"/>
    <row r="4641" ht="12.75" customHeight="1" x14ac:dyDescent="0.2"/>
    <row r="4642" ht="12.75" customHeight="1" x14ac:dyDescent="0.2"/>
    <row r="4643" ht="12.75" customHeight="1" x14ac:dyDescent="0.2"/>
    <row r="4644" ht="12.75" customHeight="1" x14ac:dyDescent="0.2"/>
    <row r="4645" ht="12.75" customHeight="1" x14ac:dyDescent="0.2"/>
    <row r="4646" ht="12.75" customHeight="1" x14ac:dyDescent="0.2"/>
    <row r="4647" ht="12.75" customHeight="1" x14ac:dyDescent="0.2"/>
    <row r="4648" ht="12.75" customHeight="1" x14ac:dyDescent="0.2"/>
    <row r="4649" ht="12.75" customHeight="1" x14ac:dyDescent="0.2"/>
    <row r="4650" ht="12.75" customHeight="1" x14ac:dyDescent="0.2"/>
    <row r="4651" ht="12.75" customHeight="1" x14ac:dyDescent="0.2"/>
    <row r="4652" ht="12.75" customHeight="1" x14ac:dyDescent="0.2"/>
    <row r="4653" ht="12.75" customHeight="1" x14ac:dyDescent="0.2"/>
    <row r="4654" ht="12.75" customHeight="1" x14ac:dyDescent="0.2"/>
    <row r="4655" ht="12.75" customHeight="1" x14ac:dyDescent="0.2"/>
    <row r="4656" ht="12.75" customHeight="1" x14ac:dyDescent="0.2"/>
    <row r="4657" ht="12.75" customHeight="1" x14ac:dyDescent="0.2"/>
    <row r="4658" ht="12.75" customHeight="1" x14ac:dyDescent="0.2"/>
    <row r="4659" ht="12.75" customHeight="1" x14ac:dyDescent="0.2"/>
    <row r="4660" ht="12.75" customHeight="1" x14ac:dyDescent="0.2"/>
    <row r="4661" ht="12.75" customHeight="1" x14ac:dyDescent="0.2"/>
    <row r="4662" ht="12.75" customHeight="1" x14ac:dyDescent="0.2"/>
    <row r="4663" ht="12.75" customHeight="1" x14ac:dyDescent="0.2"/>
    <row r="4664" ht="12.75" customHeight="1" x14ac:dyDescent="0.2"/>
    <row r="4665" ht="12.75" customHeight="1" x14ac:dyDescent="0.2"/>
    <row r="4666" ht="12.75" customHeight="1" x14ac:dyDescent="0.2"/>
    <row r="4667" ht="12.75" customHeight="1" x14ac:dyDescent="0.2"/>
    <row r="4668" ht="12.75" customHeight="1" x14ac:dyDescent="0.2"/>
    <row r="4669" ht="12.75" customHeight="1" x14ac:dyDescent="0.2"/>
    <row r="4670" ht="12.75" customHeight="1" x14ac:dyDescent="0.2"/>
    <row r="4671" ht="12.75" customHeight="1" x14ac:dyDescent="0.2"/>
    <row r="4672" ht="12.75" customHeight="1" x14ac:dyDescent="0.2"/>
    <row r="4673" ht="12.75" customHeight="1" x14ac:dyDescent="0.2"/>
    <row r="4674" ht="12.75" customHeight="1" x14ac:dyDescent="0.2"/>
    <row r="4675" ht="12.75" customHeight="1" x14ac:dyDescent="0.2"/>
    <row r="4676" ht="12.75" customHeight="1" x14ac:dyDescent="0.2"/>
    <row r="4677" ht="12.75" customHeight="1" x14ac:dyDescent="0.2"/>
    <row r="4678" ht="12.75" customHeight="1" x14ac:dyDescent="0.2"/>
    <row r="4679" ht="12.75" customHeight="1" x14ac:dyDescent="0.2"/>
    <row r="4680" ht="12.75" customHeight="1" x14ac:dyDescent="0.2"/>
    <row r="4681" ht="12.75" customHeight="1" x14ac:dyDescent="0.2"/>
    <row r="4682" ht="12.75" customHeight="1" x14ac:dyDescent="0.2"/>
    <row r="4683" ht="12.75" customHeight="1" x14ac:dyDescent="0.2"/>
    <row r="4684" ht="12.75" customHeight="1" x14ac:dyDescent="0.2"/>
    <row r="4685" ht="12.75" customHeight="1" x14ac:dyDescent="0.2"/>
    <row r="4686" ht="12.75" customHeight="1" x14ac:dyDescent="0.2"/>
    <row r="4687" ht="12.75" customHeight="1" x14ac:dyDescent="0.2"/>
    <row r="4688" ht="12.75" customHeight="1" x14ac:dyDescent="0.2"/>
    <row r="4689" ht="12.75" customHeight="1" x14ac:dyDescent="0.2"/>
    <row r="4690" ht="12.75" customHeight="1" x14ac:dyDescent="0.2"/>
    <row r="4691" ht="12.75" customHeight="1" x14ac:dyDescent="0.2"/>
    <row r="4692" ht="12.75" customHeight="1" x14ac:dyDescent="0.2"/>
    <row r="4693" ht="12.75" customHeight="1" x14ac:dyDescent="0.2"/>
    <row r="4694" ht="12.75" customHeight="1" x14ac:dyDescent="0.2"/>
    <row r="4695" ht="12.75" customHeight="1" x14ac:dyDescent="0.2"/>
    <row r="4696" ht="12.75" customHeight="1" x14ac:dyDescent="0.2"/>
    <row r="4697" ht="12.75" customHeight="1" x14ac:dyDescent="0.2"/>
    <row r="4698" ht="12.75" customHeight="1" x14ac:dyDescent="0.2"/>
    <row r="4699" ht="12.75" customHeight="1" x14ac:dyDescent="0.2"/>
    <row r="4700" ht="12.75" customHeight="1" x14ac:dyDescent="0.2"/>
    <row r="4701" ht="12.75" customHeight="1" x14ac:dyDescent="0.2"/>
    <row r="4702" ht="12.75" customHeight="1" x14ac:dyDescent="0.2"/>
    <row r="4703" ht="12.75" customHeight="1" x14ac:dyDescent="0.2"/>
    <row r="4704" ht="12.75" customHeight="1" x14ac:dyDescent="0.2"/>
    <row r="4705" ht="12.75" customHeight="1" x14ac:dyDescent="0.2"/>
    <row r="4706" ht="12.75" customHeight="1" x14ac:dyDescent="0.2"/>
    <row r="4707" ht="12.75" customHeight="1" x14ac:dyDescent="0.2"/>
    <row r="4708" ht="12.75" customHeight="1" x14ac:dyDescent="0.2"/>
    <row r="4709" ht="12.75" customHeight="1" x14ac:dyDescent="0.2"/>
    <row r="4710" ht="12.75" customHeight="1" x14ac:dyDescent="0.2"/>
    <row r="4711" ht="12.75" customHeight="1" x14ac:dyDescent="0.2"/>
    <row r="4712" ht="12.75" customHeight="1" x14ac:dyDescent="0.2"/>
    <row r="4713" ht="12.75" customHeight="1" x14ac:dyDescent="0.2"/>
    <row r="4714" ht="12.75" customHeight="1" x14ac:dyDescent="0.2"/>
    <row r="4715" ht="12.75" customHeight="1" x14ac:dyDescent="0.2"/>
    <row r="4716" ht="12.75" customHeight="1" x14ac:dyDescent="0.2"/>
    <row r="4717" ht="12.75" customHeight="1" x14ac:dyDescent="0.2"/>
    <row r="4718" ht="12.75" customHeight="1" x14ac:dyDescent="0.2"/>
    <row r="4719" ht="12.75" customHeight="1" x14ac:dyDescent="0.2"/>
    <row r="4720" ht="12.75" customHeight="1" x14ac:dyDescent="0.2"/>
    <row r="4721" ht="12.75" customHeight="1" x14ac:dyDescent="0.2"/>
    <row r="4722" ht="12.75" customHeight="1" x14ac:dyDescent="0.2"/>
    <row r="4723" ht="12.75" customHeight="1" x14ac:dyDescent="0.2"/>
    <row r="4724" ht="12.75" customHeight="1" x14ac:dyDescent="0.2"/>
    <row r="4725" ht="12.75" customHeight="1" x14ac:dyDescent="0.2"/>
    <row r="4726" ht="12.75" customHeight="1" x14ac:dyDescent="0.2"/>
    <row r="4727" ht="12.75" customHeight="1" x14ac:dyDescent="0.2"/>
    <row r="4728" ht="12.75" customHeight="1" x14ac:dyDescent="0.2"/>
    <row r="4729" ht="12.75" customHeight="1" x14ac:dyDescent="0.2"/>
    <row r="4730" ht="12.75" customHeight="1" x14ac:dyDescent="0.2"/>
    <row r="4731" ht="12.75" customHeight="1" x14ac:dyDescent="0.2"/>
    <row r="4732" ht="12.75" customHeight="1" x14ac:dyDescent="0.2"/>
    <row r="4733" ht="12.75" customHeight="1" x14ac:dyDescent="0.2"/>
    <row r="4734" ht="12.75" customHeight="1" x14ac:dyDescent="0.2"/>
    <row r="4735" ht="12.75" customHeight="1" x14ac:dyDescent="0.2"/>
    <row r="4736" ht="12.75" customHeight="1" x14ac:dyDescent="0.2"/>
    <row r="4737" ht="12.75" customHeight="1" x14ac:dyDescent="0.2"/>
    <row r="4738" ht="12.75" customHeight="1" x14ac:dyDescent="0.2"/>
    <row r="4739" ht="12.75" customHeight="1" x14ac:dyDescent="0.2"/>
    <row r="4740" ht="12.75" customHeight="1" x14ac:dyDescent="0.2"/>
    <row r="4741" ht="12.75" customHeight="1" x14ac:dyDescent="0.2"/>
    <row r="4742" ht="12.75" customHeight="1" x14ac:dyDescent="0.2"/>
    <row r="4743" ht="12.75" customHeight="1" x14ac:dyDescent="0.2"/>
    <row r="4744" ht="12.75" customHeight="1" x14ac:dyDescent="0.2"/>
    <row r="4745" ht="12.75" customHeight="1" x14ac:dyDescent="0.2"/>
    <row r="4746" ht="12.75" customHeight="1" x14ac:dyDescent="0.2"/>
    <row r="4747" ht="12.75" customHeight="1" x14ac:dyDescent="0.2"/>
    <row r="4748" ht="12.75" customHeight="1" x14ac:dyDescent="0.2"/>
    <row r="4749" ht="12.75" customHeight="1" x14ac:dyDescent="0.2"/>
    <row r="4750" ht="12.75" customHeight="1" x14ac:dyDescent="0.2"/>
    <row r="4751" ht="12.75" customHeight="1" x14ac:dyDescent="0.2"/>
    <row r="4752" ht="12.75" customHeight="1" x14ac:dyDescent="0.2"/>
    <row r="4753" ht="12.75" customHeight="1" x14ac:dyDescent="0.2"/>
    <row r="4754" ht="12.75" customHeight="1" x14ac:dyDescent="0.2"/>
    <row r="4755" ht="12.75" customHeight="1" x14ac:dyDescent="0.2"/>
    <row r="4756" ht="12.75" customHeight="1" x14ac:dyDescent="0.2"/>
    <row r="4757" ht="12.75" customHeight="1" x14ac:dyDescent="0.2"/>
    <row r="4758" ht="12.75" customHeight="1" x14ac:dyDescent="0.2"/>
    <row r="4759" ht="12.75" customHeight="1" x14ac:dyDescent="0.2"/>
    <row r="4760" ht="12.75" customHeight="1" x14ac:dyDescent="0.2"/>
    <row r="4761" ht="12.75" customHeight="1" x14ac:dyDescent="0.2"/>
    <row r="4762" ht="12.75" customHeight="1" x14ac:dyDescent="0.2"/>
    <row r="4763" ht="12.75" customHeight="1" x14ac:dyDescent="0.2"/>
    <row r="4764" ht="12.75" customHeight="1" x14ac:dyDescent="0.2"/>
    <row r="4765" ht="12.75" customHeight="1" x14ac:dyDescent="0.2"/>
    <row r="4766" ht="12.75" customHeight="1" x14ac:dyDescent="0.2"/>
    <row r="4767" ht="12.75" customHeight="1" x14ac:dyDescent="0.2"/>
    <row r="4768" ht="12.75" customHeight="1" x14ac:dyDescent="0.2"/>
    <row r="4769" ht="12.75" customHeight="1" x14ac:dyDescent="0.2"/>
    <row r="4770" ht="12.75" customHeight="1" x14ac:dyDescent="0.2"/>
    <row r="4771" ht="12.75" customHeight="1" x14ac:dyDescent="0.2"/>
    <row r="4772" ht="12.75" customHeight="1" x14ac:dyDescent="0.2"/>
    <row r="4773" ht="12.75" customHeight="1" x14ac:dyDescent="0.2"/>
    <row r="4774" ht="12.75" customHeight="1" x14ac:dyDescent="0.2"/>
    <row r="4775" ht="12.75" customHeight="1" x14ac:dyDescent="0.2"/>
    <row r="4776" ht="12.75" customHeight="1" x14ac:dyDescent="0.2"/>
    <row r="4777" ht="12.75" customHeight="1" x14ac:dyDescent="0.2"/>
    <row r="4778" ht="12.75" customHeight="1" x14ac:dyDescent="0.2"/>
    <row r="4779" ht="12.75" customHeight="1" x14ac:dyDescent="0.2"/>
    <row r="4780" ht="12.75" customHeight="1" x14ac:dyDescent="0.2"/>
    <row r="4781" ht="12.75" customHeight="1" x14ac:dyDescent="0.2"/>
    <row r="4782" ht="12.75" customHeight="1" x14ac:dyDescent="0.2"/>
    <row r="4783" ht="12.75" customHeight="1" x14ac:dyDescent="0.2"/>
    <row r="4784" ht="12.75" customHeight="1" x14ac:dyDescent="0.2"/>
    <row r="4785" ht="12.75" customHeight="1" x14ac:dyDescent="0.2"/>
    <row r="4786" ht="12.75" customHeight="1" x14ac:dyDescent="0.2"/>
    <row r="4787" ht="12.75" customHeight="1" x14ac:dyDescent="0.2"/>
    <row r="4788" ht="12.75" customHeight="1" x14ac:dyDescent="0.2"/>
    <row r="4789" ht="12.75" customHeight="1" x14ac:dyDescent="0.2"/>
    <row r="4790" ht="12.75" customHeight="1" x14ac:dyDescent="0.2"/>
    <row r="4791" ht="12.75" customHeight="1" x14ac:dyDescent="0.2"/>
    <row r="4792" ht="12.75" customHeight="1" x14ac:dyDescent="0.2"/>
    <row r="4793" ht="12.75" customHeight="1" x14ac:dyDescent="0.2"/>
    <row r="4794" ht="12.75" customHeight="1" x14ac:dyDescent="0.2"/>
    <row r="4795" ht="12.75" customHeight="1" x14ac:dyDescent="0.2"/>
    <row r="4796" ht="12.75" customHeight="1" x14ac:dyDescent="0.2"/>
    <row r="4797" ht="12.75" customHeight="1" x14ac:dyDescent="0.2"/>
    <row r="4798" ht="12.75" customHeight="1" x14ac:dyDescent="0.2"/>
    <row r="4799" ht="12.75" customHeight="1" x14ac:dyDescent="0.2"/>
    <row r="4800" ht="12.75" customHeight="1" x14ac:dyDescent="0.2"/>
    <row r="4801" ht="12.75" customHeight="1" x14ac:dyDescent="0.2"/>
    <row r="4802" ht="12.75" customHeight="1" x14ac:dyDescent="0.2"/>
    <row r="4803" ht="12.75" customHeight="1" x14ac:dyDescent="0.2"/>
    <row r="4804" ht="12.75" customHeight="1" x14ac:dyDescent="0.2"/>
    <row r="4805" ht="12.75" customHeight="1" x14ac:dyDescent="0.2"/>
    <row r="4806" ht="12.75" customHeight="1" x14ac:dyDescent="0.2"/>
    <row r="4807" ht="12.75" customHeight="1" x14ac:dyDescent="0.2"/>
    <row r="4808" ht="12.75" customHeight="1" x14ac:dyDescent="0.2"/>
    <row r="4809" ht="12.75" customHeight="1" x14ac:dyDescent="0.2"/>
    <row r="4810" ht="12.75" customHeight="1" x14ac:dyDescent="0.2"/>
    <row r="4811" ht="12.75" customHeight="1" x14ac:dyDescent="0.2"/>
    <row r="4812" ht="12.75" customHeight="1" x14ac:dyDescent="0.2"/>
    <row r="4813" ht="12.75" customHeight="1" x14ac:dyDescent="0.2"/>
    <row r="4814" ht="12.75" customHeight="1" x14ac:dyDescent="0.2"/>
    <row r="4815" ht="12.75" customHeight="1" x14ac:dyDescent="0.2"/>
    <row r="4816" ht="12.75" customHeight="1" x14ac:dyDescent="0.2"/>
    <row r="4817" ht="12.75" customHeight="1" x14ac:dyDescent="0.2"/>
    <row r="4818" ht="12.75" customHeight="1" x14ac:dyDescent="0.2"/>
    <row r="4819" ht="12.75" customHeight="1" x14ac:dyDescent="0.2"/>
    <row r="4820" ht="12.75" customHeight="1" x14ac:dyDescent="0.2"/>
    <row r="4821" ht="12.75" customHeight="1" x14ac:dyDescent="0.2"/>
    <row r="4822" ht="12.75" customHeight="1" x14ac:dyDescent="0.2"/>
    <row r="4823" ht="12.75" customHeight="1" x14ac:dyDescent="0.2"/>
    <row r="4824" ht="12.75" customHeight="1" x14ac:dyDescent="0.2"/>
    <row r="4825" ht="12.75" customHeight="1" x14ac:dyDescent="0.2"/>
    <row r="4826" ht="12.75" customHeight="1" x14ac:dyDescent="0.2"/>
    <row r="4827" ht="12.75" customHeight="1" x14ac:dyDescent="0.2"/>
    <row r="4828" ht="12.75" customHeight="1" x14ac:dyDescent="0.2"/>
    <row r="4829" ht="12.75" customHeight="1" x14ac:dyDescent="0.2"/>
    <row r="4830" ht="12.75" customHeight="1" x14ac:dyDescent="0.2"/>
    <row r="4831" ht="12.75" customHeight="1" x14ac:dyDescent="0.2"/>
    <row r="4832" ht="12.75" customHeight="1" x14ac:dyDescent="0.2"/>
    <row r="4833" ht="12.75" customHeight="1" x14ac:dyDescent="0.2"/>
    <row r="4834" ht="12.75" customHeight="1" x14ac:dyDescent="0.2"/>
    <row r="4835" ht="12.75" customHeight="1" x14ac:dyDescent="0.2"/>
    <row r="4836" ht="12.75" customHeight="1" x14ac:dyDescent="0.2"/>
    <row r="4837" ht="12.75" customHeight="1" x14ac:dyDescent="0.2"/>
    <row r="4838" ht="12.75" customHeight="1" x14ac:dyDescent="0.2"/>
    <row r="4839" ht="12.75" customHeight="1" x14ac:dyDescent="0.2"/>
    <row r="4840" ht="12.75" customHeight="1" x14ac:dyDescent="0.2"/>
    <row r="4841" ht="12.75" customHeight="1" x14ac:dyDescent="0.2"/>
    <row r="4842" ht="12.75" customHeight="1" x14ac:dyDescent="0.2"/>
    <row r="4843" ht="12.75" customHeight="1" x14ac:dyDescent="0.2"/>
    <row r="4844" ht="12.75" customHeight="1" x14ac:dyDescent="0.2"/>
    <row r="4845" ht="12.75" customHeight="1" x14ac:dyDescent="0.2"/>
    <row r="4846" ht="12.75" customHeight="1" x14ac:dyDescent="0.2"/>
    <row r="4847" ht="12.75" customHeight="1" x14ac:dyDescent="0.2"/>
    <row r="4848" ht="12.75" customHeight="1" x14ac:dyDescent="0.2"/>
    <row r="4849" ht="12.75" customHeight="1" x14ac:dyDescent="0.2"/>
    <row r="4850" ht="12.75" customHeight="1" x14ac:dyDescent="0.2"/>
    <row r="4851" ht="12.75" customHeight="1" x14ac:dyDescent="0.2"/>
    <row r="4852" ht="12.75" customHeight="1" x14ac:dyDescent="0.2"/>
    <row r="4853" ht="12.75" customHeight="1" x14ac:dyDescent="0.2"/>
    <row r="4854" ht="12.75" customHeight="1" x14ac:dyDescent="0.2"/>
    <row r="4855" ht="12.75" customHeight="1" x14ac:dyDescent="0.2"/>
    <row r="4856" ht="12.75" customHeight="1" x14ac:dyDescent="0.2"/>
    <row r="4857" ht="12.75" customHeight="1" x14ac:dyDescent="0.2"/>
    <row r="4858" ht="12.75" customHeight="1" x14ac:dyDescent="0.2"/>
    <row r="4859" ht="12.75" customHeight="1" x14ac:dyDescent="0.2"/>
    <row r="4860" ht="12.75" customHeight="1" x14ac:dyDescent="0.2"/>
    <row r="4861" ht="12.75" customHeight="1" x14ac:dyDescent="0.2"/>
    <row r="4862" ht="12.75" customHeight="1" x14ac:dyDescent="0.2"/>
    <row r="4863" ht="12.75" customHeight="1" x14ac:dyDescent="0.2"/>
    <row r="4864" ht="12.75" customHeight="1" x14ac:dyDescent="0.2"/>
    <row r="4865" ht="12.75" customHeight="1" x14ac:dyDescent="0.2"/>
    <row r="4866" ht="12.75" customHeight="1" x14ac:dyDescent="0.2"/>
    <row r="4867" ht="12.75" customHeight="1" x14ac:dyDescent="0.2"/>
    <row r="4868" ht="12.75" customHeight="1" x14ac:dyDescent="0.2"/>
    <row r="4869" ht="12.75" customHeight="1" x14ac:dyDescent="0.2"/>
    <row r="4870" ht="12.75" customHeight="1" x14ac:dyDescent="0.2"/>
    <row r="4871" ht="12.75" customHeight="1" x14ac:dyDescent="0.2"/>
    <row r="4872" ht="12.75" customHeight="1" x14ac:dyDescent="0.2"/>
    <row r="4873" ht="12.75" customHeight="1" x14ac:dyDescent="0.2"/>
    <row r="4874" ht="12.75" customHeight="1" x14ac:dyDescent="0.2"/>
    <row r="4875" ht="12.75" customHeight="1" x14ac:dyDescent="0.2"/>
    <row r="4876" ht="12.75" customHeight="1" x14ac:dyDescent="0.2"/>
    <row r="4877" ht="12.75" customHeight="1" x14ac:dyDescent="0.2"/>
    <row r="4878" ht="12.75" customHeight="1" x14ac:dyDescent="0.2"/>
    <row r="4879" ht="12.75" customHeight="1" x14ac:dyDescent="0.2"/>
    <row r="4880" ht="12.75" customHeight="1" x14ac:dyDescent="0.2"/>
    <row r="4881" ht="12.75" customHeight="1" x14ac:dyDescent="0.2"/>
    <row r="4882" ht="12.75" customHeight="1" x14ac:dyDescent="0.2"/>
    <row r="4883" ht="12.75" customHeight="1" x14ac:dyDescent="0.2"/>
    <row r="4884" ht="12.75" customHeight="1" x14ac:dyDescent="0.2"/>
    <row r="4885" ht="12.75" customHeight="1" x14ac:dyDescent="0.2"/>
    <row r="4886" ht="12.75" customHeight="1" x14ac:dyDescent="0.2"/>
    <row r="4887" ht="12.75" customHeight="1" x14ac:dyDescent="0.2"/>
    <row r="4888" ht="12.75" customHeight="1" x14ac:dyDescent="0.2"/>
    <row r="4889" ht="12.75" customHeight="1" x14ac:dyDescent="0.2"/>
    <row r="4890" ht="12.75" customHeight="1" x14ac:dyDescent="0.2"/>
    <row r="4891" ht="12.75" customHeight="1" x14ac:dyDescent="0.2"/>
    <row r="4892" ht="12.75" customHeight="1" x14ac:dyDescent="0.2"/>
    <row r="4893" ht="12.75" customHeight="1" x14ac:dyDescent="0.2"/>
    <row r="4894" ht="12.75" customHeight="1" x14ac:dyDescent="0.2"/>
    <row r="4895" ht="12.75" customHeight="1" x14ac:dyDescent="0.2"/>
    <row r="4896" ht="12.75" customHeight="1" x14ac:dyDescent="0.2"/>
    <row r="4897" ht="12.75" customHeight="1" x14ac:dyDescent="0.2"/>
    <row r="4898" ht="12.75" customHeight="1" x14ac:dyDescent="0.2"/>
    <row r="4899" ht="12.75" customHeight="1" x14ac:dyDescent="0.2"/>
    <row r="4900" ht="12.75" customHeight="1" x14ac:dyDescent="0.2"/>
    <row r="4901" ht="12.75" customHeight="1" x14ac:dyDescent="0.2"/>
    <row r="4902" ht="12.75" customHeight="1" x14ac:dyDescent="0.2"/>
    <row r="4903" ht="12.75" customHeight="1" x14ac:dyDescent="0.2"/>
    <row r="4904" ht="12.75" customHeight="1" x14ac:dyDescent="0.2"/>
    <row r="4905" ht="12.75" customHeight="1" x14ac:dyDescent="0.2"/>
    <row r="4906" ht="12.75" customHeight="1" x14ac:dyDescent="0.2"/>
    <row r="4907" ht="12.75" customHeight="1" x14ac:dyDescent="0.2"/>
    <row r="4908" ht="12.75" customHeight="1" x14ac:dyDescent="0.2"/>
    <row r="4909" ht="12.75" customHeight="1" x14ac:dyDescent="0.2"/>
    <row r="4910" ht="12.75" customHeight="1" x14ac:dyDescent="0.2"/>
    <row r="4911" ht="12.75" customHeight="1" x14ac:dyDescent="0.2"/>
    <row r="4912" ht="12.75" customHeight="1" x14ac:dyDescent="0.2"/>
    <row r="4913" ht="12.75" customHeight="1" x14ac:dyDescent="0.2"/>
    <row r="4914" ht="12.75" customHeight="1" x14ac:dyDescent="0.2"/>
    <row r="4915" ht="12.75" customHeight="1" x14ac:dyDescent="0.2"/>
    <row r="4916" ht="12.75" customHeight="1" x14ac:dyDescent="0.2"/>
    <row r="4917" ht="12.75" customHeight="1" x14ac:dyDescent="0.2"/>
    <row r="4918" ht="12.75" customHeight="1" x14ac:dyDescent="0.2"/>
    <row r="4919" ht="12.75" customHeight="1" x14ac:dyDescent="0.2"/>
    <row r="4920" ht="12.75" customHeight="1" x14ac:dyDescent="0.2"/>
    <row r="4921" ht="12.75" customHeight="1" x14ac:dyDescent="0.2"/>
    <row r="4922" ht="12.75" customHeight="1" x14ac:dyDescent="0.2"/>
    <row r="4923" ht="12.75" customHeight="1" x14ac:dyDescent="0.2"/>
    <row r="4924" ht="12.75" customHeight="1" x14ac:dyDescent="0.2"/>
    <row r="4925" ht="12.75" customHeight="1" x14ac:dyDescent="0.2"/>
    <row r="4926" ht="12.75" customHeight="1" x14ac:dyDescent="0.2"/>
    <row r="4927" ht="12.75" customHeight="1" x14ac:dyDescent="0.2"/>
    <row r="4928" ht="12.75" customHeight="1" x14ac:dyDescent="0.2"/>
    <row r="4929" ht="12.75" customHeight="1" x14ac:dyDescent="0.2"/>
    <row r="4930" ht="12.75" customHeight="1" x14ac:dyDescent="0.2"/>
    <row r="4931" ht="12.75" customHeight="1" x14ac:dyDescent="0.2"/>
    <row r="4932" ht="12.75" customHeight="1" x14ac:dyDescent="0.2"/>
    <row r="4933" ht="12.75" customHeight="1" x14ac:dyDescent="0.2"/>
    <row r="4934" ht="12.75" customHeight="1" x14ac:dyDescent="0.2"/>
    <row r="4935" ht="12.75" customHeight="1" x14ac:dyDescent="0.2"/>
    <row r="4936" ht="12.75" customHeight="1" x14ac:dyDescent="0.2"/>
    <row r="4937" ht="12.75" customHeight="1" x14ac:dyDescent="0.2"/>
    <row r="4938" ht="12.75" customHeight="1" x14ac:dyDescent="0.2"/>
    <row r="4939" ht="12.75" customHeight="1" x14ac:dyDescent="0.2"/>
    <row r="4940" ht="12.75" customHeight="1" x14ac:dyDescent="0.2"/>
    <row r="4941" ht="12.75" customHeight="1" x14ac:dyDescent="0.2"/>
    <row r="4942" ht="12.75" customHeight="1" x14ac:dyDescent="0.2"/>
    <row r="4943" ht="12.75" customHeight="1" x14ac:dyDescent="0.2"/>
    <row r="4944" ht="12.75" customHeight="1" x14ac:dyDescent="0.2"/>
    <row r="4945" ht="12.75" customHeight="1" x14ac:dyDescent="0.2"/>
    <row r="4946" ht="12.75" customHeight="1" x14ac:dyDescent="0.2"/>
    <row r="4947" ht="12.75" customHeight="1" x14ac:dyDescent="0.2"/>
    <row r="4948" ht="12.75" customHeight="1" x14ac:dyDescent="0.2"/>
    <row r="4949" ht="12.75" customHeight="1" x14ac:dyDescent="0.2"/>
    <row r="4950" ht="12.75" customHeight="1" x14ac:dyDescent="0.2"/>
    <row r="4951" ht="12.75" customHeight="1" x14ac:dyDescent="0.2"/>
    <row r="4952" ht="12.75" customHeight="1" x14ac:dyDescent="0.2"/>
    <row r="4953" ht="12.75" customHeight="1" x14ac:dyDescent="0.2"/>
    <row r="4954" ht="12.75" customHeight="1" x14ac:dyDescent="0.2"/>
    <row r="4955" ht="12.75" customHeight="1" x14ac:dyDescent="0.2"/>
    <row r="4956" ht="12.75" customHeight="1" x14ac:dyDescent="0.2"/>
    <row r="4957" ht="12.75" customHeight="1" x14ac:dyDescent="0.2"/>
    <row r="4958" ht="12.75" customHeight="1" x14ac:dyDescent="0.2"/>
    <row r="4959" ht="12.75" customHeight="1" x14ac:dyDescent="0.2"/>
    <row r="4960" ht="12.75" customHeight="1" x14ac:dyDescent="0.2"/>
    <row r="4961" ht="12.75" customHeight="1" x14ac:dyDescent="0.2"/>
    <row r="4962" ht="12.75" customHeight="1" x14ac:dyDescent="0.2"/>
    <row r="4963" ht="12.75" customHeight="1" x14ac:dyDescent="0.2"/>
    <row r="4964" ht="12.75" customHeight="1" x14ac:dyDescent="0.2"/>
    <row r="4965" ht="12.75" customHeight="1" x14ac:dyDescent="0.2"/>
    <row r="4966" ht="12.75" customHeight="1" x14ac:dyDescent="0.2"/>
    <row r="4967" ht="12.75" customHeight="1" x14ac:dyDescent="0.2"/>
    <row r="4968" ht="12.75" customHeight="1" x14ac:dyDescent="0.2"/>
    <row r="4969" ht="12.75" customHeight="1" x14ac:dyDescent="0.2"/>
    <row r="4970" ht="12.75" customHeight="1" x14ac:dyDescent="0.2"/>
    <row r="4971" ht="12.75" customHeight="1" x14ac:dyDescent="0.2"/>
    <row r="4972" ht="12.75" customHeight="1" x14ac:dyDescent="0.2"/>
    <row r="4973" ht="12.75" customHeight="1" x14ac:dyDescent="0.2"/>
    <row r="4974" ht="12.75" customHeight="1" x14ac:dyDescent="0.2"/>
    <row r="4975" ht="12.75" customHeight="1" x14ac:dyDescent="0.2"/>
    <row r="4976" ht="12.75" customHeight="1" x14ac:dyDescent="0.2"/>
    <row r="4977" ht="12.75" customHeight="1" x14ac:dyDescent="0.2"/>
    <row r="4978" ht="12.75" customHeight="1" x14ac:dyDescent="0.2"/>
    <row r="4979" ht="12.75" customHeight="1" x14ac:dyDescent="0.2"/>
    <row r="4980" ht="12.75" customHeight="1" x14ac:dyDescent="0.2"/>
    <row r="4981" ht="12.75" customHeight="1" x14ac:dyDescent="0.2"/>
    <row r="4982" ht="12.75" customHeight="1" x14ac:dyDescent="0.2"/>
    <row r="4983" ht="12.75" customHeight="1" x14ac:dyDescent="0.2"/>
    <row r="4984" ht="12.75" customHeight="1" x14ac:dyDescent="0.2"/>
    <row r="4985" ht="12.75" customHeight="1" x14ac:dyDescent="0.2"/>
    <row r="4986" ht="12.75" customHeight="1" x14ac:dyDescent="0.2"/>
    <row r="4987" ht="12.75" customHeight="1" x14ac:dyDescent="0.2"/>
    <row r="4988" ht="12.75" customHeight="1" x14ac:dyDescent="0.2"/>
    <row r="4989" ht="12.75" customHeight="1" x14ac:dyDescent="0.2"/>
    <row r="4990" ht="12.75" customHeight="1" x14ac:dyDescent="0.2"/>
    <row r="4991" ht="12.75" customHeight="1" x14ac:dyDescent="0.2"/>
    <row r="4992" ht="12.75" customHeight="1" x14ac:dyDescent="0.2"/>
    <row r="4993" ht="12.75" customHeight="1" x14ac:dyDescent="0.2"/>
    <row r="4994" ht="12.75" customHeight="1" x14ac:dyDescent="0.2"/>
    <row r="4995" ht="12.75" customHeight="1" x14ac:dyDescent="0.2"/>
    <row r="4996" ht="12.75" customHeight="1" x14ac:dyDescent="0.2"/>
    <row r="4997" ht="12.75" customHeight="1" x14ac:dyDescent="0.2"/>
    <row r="4998" ht="12.75" customHeight="1" x14ac:dyDescent="0.2"/>
    <row r="4999" ht="12.75" customHeight="1" x14ac:dyDescent="0.2"/>
    <row r="5000" ht="12.75" customHeight="1" x14ac:dyDescent="0.2"/>
    <row r="5001" ht="12.75" customHeight="1" x14ac:dyDescent="0.2"/>
    <row r="5002" ht="12.75" customHeight="1" x14ac:dyDescent="0.2"/>
    <row r="5003" ht="12.75" customHeight="1" x14ac:dyDescent="0.2"/>
    <row r="5004" ht="12.75" customHeight="1" x14ac:dyDescent="0.2"/>
    <row r="5005" ht="12.75" customHeight="1" x14ac:dyDescent="0.2"/>
    <row r="5006" ht="12.75" customHeight="1" x14ac:dyDescent="0.2"/>
    <row r="5007" ht="12.75" customHeight="1" x14ac:dyDescent="0.2"/>
    <row r="5008" ht="12.75" customHeight="1" x14ac:dyDescent="0.2"/>
    <row r="5009" ht="12.75" customHeight="1" x14ac:dyDescent="0.2"/>
    <row r="5010" ht="12.75" customHeight="1" x14ac:dyDescent="0.2"/>
    <row r="5011" ht="12.75" customHeight="1" x14ac:dyDescent="0.2"/>
    <row r="5012" ht="12.75" customHeight="1" x14ac:dyDescent="0.2"/>
    <row r="5013" ht="12.75" customHeight="1" x14ac:dyDescent="0.2"/>
    <row r="5014" ht="12.75" customHeight="1" x14ac:dyDescent="0.2"/>
    <row r="5015" ht="12.75" customHeight="1" x14ac:dyDescent="0.2"/>
    <row r="5016" ht="12.75" customHeight="1" x14ac:dyDescent="0.2"/>
    <row r="5017" ht="12.75" customHeight="1" x14ac:dyDescent="0.2"/>
    <row r="5018" ht="12.75" customHeight="1" x14ac:dyDescent="0.2"/>
    <row r="5019" ht="12.75" customHeight="1" x14ac:dyDescent="0.2"/>
    <row r="5020" ht="12.75" customHeight="1" x14ac:dyDescent="0.2"/>
    <row r="5021" ht="12.75" customHeight="1" x14ac:dyDescent="0.2"/>
    <row r="5022" ht="12.75" customHeight="1" x14ac:dyDescent="0.2"/>
    <row r="5023" ht="12.75" customHeight="1" x14ac:dyDescent="0.2"/>
    <row r="5024" ht="12.75" customHeight="1" x14ac:dyDescent="0.2"/>
    <row r="5025" ht="12.75" customHeight="1" x14ac:dyDescent="0.2"/>
    <row r="5026" ht="12.75" customHeight="1" x14ac:dyDescent="0.2"/>
    <row r="5027" ht="12.75" customHeight="1" x14ac:dyDescent="0.2"/>
    <row r="5028" ht="12.75" customHeight="1" x14ac:dyDescent="0.2"/>
    <row r="5029" ht="12.75" customHeight="1" x14ac:dyDescent="0.2"/>
    <row r="5030" ht="12.75" customHeight="1" x14ac:dyDescent="0.2"/>
    <row r="5031" ht="12.75" customHeight="1" x14ac:dyDescent="0.2"/>
    <row r="5032" ht="12.75" customHeight="1" x14ac:dyDescent="0.2"/>
    <row r="5033" ht="12.75" customHeight="1" x14ac:dyDescent="0.2"/>
    <row r="5034" ht="12.75" customHeight="1" x14ac:dyDescent="0.2"/>
    <row r="5035" ht="12.75" customHeight="1" x14ac:dyDescent="0.2"/>
    <row r="5036" ht="12.75" customHeight="1" x14ac:dyDescent="0.2"/>
    <row r="5037" ht="12.75" customHeight="1" x14ac:dyDescent="0.2"/>
    <row r="5038" ht="12.75" customHeight="1" x14ac:dyDescent="0.2"/>
    <row r="5039" ht="12.75" customHeight="1" x14ac:dyDescent="0.2"/>
    <row r="5040" ht="12.75" customHeight="1" x14ac:dyDescent="0.2"/>
    <row r="5041" ht="12.75" customHeight="1" x14ac:dyDescent="0.2"/>
    <row r="5042" ht="12.75" customHeight="1" x14ac:dyDescent="0.2"/>
    <row r="5043" ht="12.75" customHeight="1" x14ac:dyDescent="0.2"/>
    <row r="5044" ht="12.75" customHeight="1" x14ac:dyDescent="0.2"/>
    <row r="5045" ht="12.75" customHeight="1" x14ac:dyDescent="0.2"/>
    <row r="5046" ht="12.75" customHeight="1" x14ac:dyDescent="0.2"/>
    <row r="5047" ht="12.75" customHeight="1" x14ac:dyDescent="0.2"/>
    <row r="5048" ht="12.75" customHeight="1" x14ac:dyDescent="0.2"/>
    <row r="5049" ht="12.75" customHeight="1" x14ac:dyDescent="0.2"/>
    <row r="5050" ht="12.75" customHeight="1" x14ac:dyDescent="0.2"/>
    <row r="5051" ht="12.75" customHeight="1" x14ac:dyDescent="0.2"/>
    <row r="5052" ht="12.75" customHeight="1" x14ac:dyDescent="0.2"/>
    <row r="5053" ht="12.75" customHeight="1" x14ac:dyDescent="0.2"/>
    <row r="5054" ht="12.75" customHeight="1" x14ac:dyDescent="0.2"/>
    <row r="5055" ht="12.75" customHeight="1" x14ac:dyDescent="0.2"/>
    <row r="5056" ht="12.75" customHeight="1" x14ac:dyDescent="0.2"/>
    <row r="5057" ht="12.75" customHeight="1" x14ac:dyDescent="0.2"/>
    <row r="5058" ht="12.75" customHeight="1" x14ac:dyDescent="0.2"/>
    <row r="5059" ht="12.75" customHeight="1" x14ac:dyDescent="0.2"/>
    <row r="5060" ht="12.75" customHeight="1" x14ac:dyDescent="0.2"/>
    <row r="5061" ht="12.75" customHeight="1" x14ac:dyDescent="0.2"/>
    <row r="5062" ht="12.75" customHeight="1" x14ac:dyDescent="0.2"/>
    <row r="5063" ht="12.75" customHeight="1" x14ac:dyDescent="0.2"/>
    <row r="5064" ht="12.75" customHeight="1" x14ac:dyDescent="0.2"/>
    <row r="5065" ht="12.75" customHeight="1" x14ac:dyDescent="0.2"/>
    <row r="5066" ht="12.75" customHeight="1" x14ac:dyDescent="0.2"/>
    <row r="5067" ht="12.75" customHeight="1" x14ac:dyDescent="0.2"/>
    <row r="5068" ht="12.75" customHeight="1" x14ac:dyDescent="0.2"/>
    <row r="5069" ht="12.75" customHeight="1" x14ac:dyDescent="0.2"/>
    <row r="5070" ht="12.75" customHeight="1" x14ac:dyDescent="0.2"/>
    <row r="5071" ht="12.75" customHeight="1" x14ac:dyDescent="0.2"/>
    <row r="5072" ht="12.75" customHeight="1" x14ac:dyDescent="0.2"/>
    <row r="5073" ht="12.75" customHeight="1" x14ac:dyDescent="0.2"/>
    <row r="5074" ht="12.75" customHeight="1" x14ac:dyDescent="0.2"/>
    <row r="5075" ht="12.75" customHeight="1" x14ac:dyDescent="0.2"/>
    <row r="5076" ht="12.75" customHeight="1" x14ac:dyDescent="0.2"/>
    <row r="5077" ht="12.75" customHeight="1" x14ac:dyDescent="0.2"/>
    <row r="5078" ht="12.75" customHeight="1" x14ac:dyDescent="0.2"/>
    <row r="5079" ht="12.75" customHeight="1" x14ac:dyDescent="0.2"/>
    <row r="5080" ht="12.75" customHeight="1" x14ac:dyDescent="0.2"/>
    <row r="5081" ht="12.75" customHeight="1" x14ac:dyDescent="0.2"/>
    <row r="5082" ht="12.75" customHeight="1" x14ac:dyDescent="0.2"/>
    <row r="5083" ht="12.75" customHeight="1" x14ac:dyDescent="0.2"/>
    <row r="5084" ht="12.75" customHeight="1" x14ac:dyDescent="0.2"/>
    <row r="5085" ht="12.75" customHeight="1" x14ac:dyDescent="0.2"/>
    <row r="5086" ht="12.75" customHeight="1" x14ac:dyDescent="0.2"/>
    <row r="5087" ht="12.75" customHeight="1" x14ac:dyDescent="0.2"/>
    <row r="5088" ht="12.75" customHeight="1" x14ac:dyDescent="0.2"/>
    <row r="5089" ht="12.75" customHeight="1" x14ac:dyDescent="0.2"/>
    <row r="5090" ht="12.75" customHeight="1" x14ac:dyDescent="0.2"/>
    <row r="5091" ht="12.75" customHeight="1" x14ac:dyDescent="0.2"/>
    <row r="5092" ht="12.75" customHeight="1" x14ac:dyDescent="0.2"/>
    <row r="5093" ht="12.75" customHeight="1" x14ac:dyDescent="0.2"/>
    <row r="5094" ht="12.75" customHeight="1" x14ac:dyDescent="0.2"/>
    <row r="5095" ht="12.75" customHeight="1" x14ac:dyDescent="0.2"/>
    <row r="5096" ht="12.75" customHeight="1" x14ac:dyDescent="0.2"/>
    <row r="5097" ht="12.75" customHeight="1" x14ac:dyDescent="0.2"/>
    <row r="5098" ht="12.75" customHeight="1" x14ac:dyDescent="0.2"/>
    <row r="5099" ht="12.75" customHeight="1" x14ac:dyDescent="0.2"/>
    <row r="5100" ht="12.75" customHeight="1" x14ac:dyDescent="0.2"/>
    <row r="5101" ht="12.75" customHeight="1" x14ac:dyDescent="0.2"/>
    <row r="5102" ht="12.75" customHeight="1" x14ac:dyDescent="0.2"/>
    <row r="5103" ht="12.75" customHeight="1" x14ac:dyDescent="0.2"/>
    <row r="5104" ht="12.75" customHeight="1" x14ac:dyDescent="0.2"/>
    <row r="5105" ht="12.75" customHeight="1" x14ac:dyDescent="0.2"/>
    <row r="5106" ht="12.75" customHeight="1" x14ac:dyDescent="0.2"/>
    <row r="5107" ht="12.75" customHeight="1" x14ac:dyDescent="0.2"/>
    <row r="5108" ht="12.75" customHeight="1" x14ac:dyDescent="0.2"/>
    <row r="5109" ht="12.75" customHeight="1" x14ac:dyDescent="0.2"/>
    <row r="5110" ht="12.75" customHeight="1" x14ac:dyDescent="0.2"/>
    <row r="5111" ht="12.75" customHeight="1" x14ac:dyDescent="0.2"/>
    <row r="5112" ht="12.75" customHeight="1" x14ac:dyDescent="0.2"/>
    <row r="5113" ht="12.75" customHeight="1" x14ac:dyDescent="0.2"/>
    <row r="5114" ht="12.75" customHeight="1" x14ac:dyDescent="0.2"/>
    <row r="5115" ht="12.75" customHeight="1" x14ac:dyDescent="0.2"/>
    <row r="5116" ht="12.75" customHeight="1" x14ac:dyDescent="0.2"/>
    <row r="5117" ht="12.75" customHeight="1" x14ac:dyDescent="0.2"/>
    <row r="5118" ht="12.75" customHeight="1" x14ac:dyDescent="0.2"/>
    <row r="5119" ht="12.75" customHeight="1" x14ac:dyDescent="0.2"/>
    <row r="5120" ht="12.75" customHeight="1" x14ac:dyDescent="0.2"/>
    <row r="5121" ht="12.75" customHeight="1" x14ac:dyDescent="0.2"/>
    <row r="5122" ht="12.75" customHeight="1" x14ac:dyDescent="0.2"/>
    <row r="5123" ht="12.75" customHeight="1" x14ac:dyDescent="0.2"/>
    <row r="5124" ht="12.75" customHeight="1" x14ac:dyDescent="0.2"/>
    <row r="5125" ht="12.75" customHeight="1" x14ac:dyDescent="0.2"/>
    <row r="5126" ht="12.75" customHeight="1" x14ac:dyDescent="0.2"/>
    <row r="5127" ht="12.75" customHeight="1" x14ac:dyDescent="0.2"/>
    <row r="5128" ht="12.75" customHeight="1" x14ac:dyDescent="0.2"/>
    <row r="5129" ht="12.75" customHeight="1" x14ac:dyDescent="0.2"/>
    <row r="5130" ht="12.75" customHeight="1" x14ac:dyDescent="0.2"/>
    <row r="5131" ht="12.75" customHeight="1" x14ac:dyDescent="0.2"/>
    <row r="5132" ht="12.75" customHeight="1" x14ac:dyDescent="0.2"/>
    <row r="5133" ht="12.75" customHeight="1" x14ac:dyDescent="0.2"/>
    <row r="5134" ht="12.75" customHeight="1" x14ac:dyDescent="0.2"/>
    <row r="5135" ht="12.75" customHeight="1" x14ac:dyDescent="0.2"/>
    <row r="5136" ht="12.75" customHeight="1" x14ac:dyDescent="0.2"/>
    <row r="5137" ht="12.75" customHeight="1" x14ac:dyDescent="0.2"/>
    <row r="5138" ht="12.75" customHeight="1" x14ac:dyDescent="0.2"/>
    <row r="5139" ht="12.75" customHeight="1" x14ac:dyDescent="0.2"/>
    <row r="5140" ht="12.75" customHeight="1" x14ac:dyDescent="0.2"/>
    <row r="5141" ht="12.75" customHeight="1" x14ac:dyDescent="0.2"/>
    <row r="5142" ht="12.75" customHeight="1" x14ac:dyDescent="0.2"/>
    <row r="5143" ht="12.75" customHeight="1" x14ac:dyDescent="0.2"/>
    <row r="5144" ht="12.75" customHeight="1" x14ac:dyDescent="0.2"/>
    <row r="5145" ht="12.75" customHeight="1" x14ac:dyDescent="0.2"/>
    <row r="5146" ht="12.75" customHeight="1" x14ac:dyDescent="0.2"/>
    <row r="5147" ht="12.75" customHeight="1" x14ac:dyDescent="0.2"/>
    <row r="5148" ht="12.75" customHeight="1" x14ac:dyDescent="0.2"/>
    <row r="5149" ht="12.75" customHeight="1" x14ac:dyDescent="0.2"/>
    <row r="5150" ht="12.75" customHeight="1" x14ac:dyDescent="0.2"/>
    <row r="5151" ht="12.75" customHeight="1" x14ac:dyDescent="0.2"/>
    <row r="5152" ht="12.75" customHeight="1" x14ac:dyDescent="0.2"/>
    <row r="5153" ht="12.75" customHeight="1" x14ac:dyDescent="0.2"/>
    <row r="5154" ht="12.75" customHeight="1" x14ac:dyDescent="0.2"/>
    <row r="5155" ht="12.75" customHeight="1" x14ac:dyDescent="0.2"/>
    <row r="5156" ht="12.75" customHeight="1" x14ac:dyDescent="0.2"/>
    <row r="5157" ht="12.75" customHeight="1" x14ac:dyDescent="0.2"/>
    <row r="5158" ht="12.75" customHeight="1" x14ac:dyDescent="0.2"/>
    <row r="5159" ht="12.75" customHeight="1" x14ac:dyDescent="0.2"/>
    <row r="5160" ht="12.75" customHeight="1" x14ac:dyDescent="0.2"/>
    <row r="5161" ht="12.75" customHeight="1" x14ac:dyDescent="0.2"/>
    <row r="5162" ht="12.75" customHeight="1" x14ac:dyDescent="0.2"/>
    <row r="5163" ht="12.75" customHeight="1" x14ac:dyDescent="0.2"/>
    <row r="5164" ht="12.75" customHeight="1" x14ac:dyDescent="0.2"/>
    <row r="5165" ht="12.75" customHeight="1" x14ac:dyDescent="0.2"/>
    <row r="5166" ht="12.75" customHeight="1" x14ac:dyDescent="0.2"/>
    <row r="5167" ht="12.75" customHeight="1" x14ac:dyDescent="0.2"/>
    <row r="5168" ht="12.75" customHeight="1" x14ac:dyDescent="0.2"/>
    <row r="5169" ht="12.75" customHeight="1" x14ac:dyDescent="0.2"/>
    <row r="5170" ht="12.75" customHeight="1" x14ac:dyDescent="0.2"/>
    <row r="5171" ht="12.75" customHeight="1" x14ac:dyDescent="0.2"/>
    <row r="5172" ht="12.75" customHeight="1" x14ac:dyDescent="0.2"/>
    <row r="5173" ht="12.75" customHeight="1" x14ac:dyDescent="0.2"/>
    <row r="5174" ht="12.75" customHeight="1" x14ac:dyDescent="0.2"/>
    <row r="5175" ht="12.75" customHeight="1" x14ac:dyDescent="0.2"/>
    <row r="5176" ht="12.75" customHeight="1" x14ac:dyDescent="0.2"/>
    <row r="5177" ht="12.75" customHeight="1" x14ac:dyDescent="0.2"/>
    <row r="5178" ht="12.75" customHeight="1" x14ac:dyDescent="0.2"/>
    <row r="5179" ht="12.75" customHeight="1" x14ac:dyDescent="0.2"/>
    <row r="5180" ht="12.75" customHeight="1" x14ac:dyDescent="0.2"/>
    <row r="5181" ht="12.75" customHeight="1" x14ac:dyDescent="0.2"/>
    <row r="5182" ht="12.75" customHeight="1" x14ac:dyDescent="0.2"/>
    <row r="5183" ht="12.75" customHeight="1" x14ac:dyDescent="0.2"/>
    <row r="5184" ht="12.75" customHeight="1" x14ac:dyDescent="0.2"/>
    <row r="5185" ht="12.75" customHeight="1" x14ac:dyDescent="0.2"/>
    <row r="5186" ht="12.75" customHeight="1" x14ac:dyDescent="0.2"/>
    <row r="5187" ht="12.75" customHeight="1" x14ac:dyDescent="0.2"/>
    <row r="5188" ht="12.75" customHeight="1" x14ac:dyDescent="0.2"/>
    <row r="5189" ht="12.75" customHeight="1" x14ac:dyDescent="0.2"/>
    <row r="5190" ht="12.75" customHeight="1" x14ac:dyDescent="0.2"/>
    <row r="5191" ht="12.75" customHeight="1" x14ac:dyDescent="0.2"/>
    <row r="5192" ht="12.75" customHeight="1" x14ac:dyDescent="0.2"/>
    <row r="5193" ht="12.75" customHeight="1" x14ac:dyDescent="0.2"/>
    <row r="5194" ht="12.75" customHeight="1" x14ac:dyDescent="0.2"/>
    <row r="5195" ht="12.75" customHeight="1" x14ac:dyDescent="0.2"/>
    <row r="5196" ht="12.75" customHeight="1" x14ac:dyDescent="0.2"/>
    <row r="5197" ht="12.75" customHeight="1" x14ac:dyDescent="0.2"/>
    <row r="5198" ht="12.75" customHeight="1" x14ac:dyDescent="0.2"/>
    <row r="5199" ht="12.75" customHeight="1" x14ac:dyDescent="0.2"/>
    <row r="5200" ht="12.75" customHeight="1" x14ac:dyDescent="0.2"/>
    <row r="5201" ht="12.75" customHeight="1" x14ac:dyDescent="0.2"/>
    <row r="5202" ht="12.75" customHeight="1" x14ac:dyDescent="0.2"/>
    <row r="5203" ht="12.75" customHeight="1" x14ac:dyDescent="0.2"/>
    <row r="5204" ht="12.75" customHeight="1" x14ac:dyDescent="0.2"/>
    <row r="5205" ht="12.75" customHeight="1" x14ac:dyDescent="0.2"/>
    <row r="5206" ht="12.75" customHeight="1" x14ac:dyDescent="0.2"/>
    <row r="5207" ht="12.75" customHeight="1" x14ac:dyDescent="0.2"/>
    <row r="5208" ht="12.75" customHeight="1" x14ac:dyDescent="0.2"/>
    <row r="5209" ht="12.75" customHeight="1" x14ac:dyDescent="0.2"/>
    <row r="5210" ht="12.75" customHeight="1" x14ac:dyDescent="0.2"/>
    <row r="5211" ht="12.75" customHeight="1" x14ac:dyDescent="0.2"/>
    <row r="5212" ht="12.75" customHeight="1" x14ac:dyDescent="0.2"/>
    <row r="5213" ht="12.75" customHeight="1" x14ac:dyDescent="0.2"/>
    <row r="5214" ht="12.75" customHeight="1" x14ac:dyDescent="0.2"/>
    <row r="5215" ht="12.75" customHeight="1" x14ac:dyDescent="0.2"/>
    <row r="5216" ht="12.75" customHeight="1" x14ac:dyDescent="0.2"/>
    <row r="5217" ht="12.75" customHeight="1" x14ac:dyDescent="0.2"/>
    <row r="5218" ht="12.75" customHeight="1" x14ac:dyDescent="0.2"/>
    <row r="5219" ht="12.75" customHeight="1" x14ac:dyDescent="0.2"/>
    <row r="5220" ht="12.75" customHeight="1" x14ac:dyDescent="0.2"/>
    <row r="5221" ht="12.75" customHeight="1" x14ac:dyDescent="0.2"/>
    <row r="5222" ht="12.75" customHeight="1" x14ac:dyDescent="0.2"/>
    <row r="5223" ht="12.75" customHeight="1" x14ac:dyDescent="0.2"/>
    <row r="5224" ht="12.75" customHeight="1" x14ac:dyDescent="0.2"/>
    <row r="5225" ht="12.75" customHeight="1" x14ac:dyDescent="0.2"/>
    <row r="5226" ht="12.75" customHeight="1" x14ac:dyDescent="0.2"/>
    <row r="5227" ht="12.75" customHeight="1" x14ac:dyDescent="0.2"/>
    <row r="5228" ht="12.75" customHeight="1" x14ac:dyDescent="0.2"/>
    <row r="5229" ht="12.75" customHeight="1" x14ac:dyDescent="0.2"/>
    <row r="5230" ht="12.75" customHeight="1" x14ac:dyDescent="0.2"/>
    <row r="5231" ht="12.75" customHeight="1" x14ac:dyDescent="0.2"/>
    <row r="5232" ht="12.75" customHeight="1" x14ac:dyDescent="0.2"/>
    <row r="5233" ht="12.75" customHeight="1" x14ac:dyDescent="0.2"/>
    <row r="5234" ht="12.75" customHeight="1" x14ac:dyDescent="0.2"/>
    <row r="5235" ht="12.75" customHeight="1" x14ac:dyDescent="0.2"/>
    <row r="5236" ht="12.75" customHeight="1" x14ac:dyDescent="0.2"/>
    <row r="5237" ht="12.75" customHeight="1" x14ac:dyDescent="0.2"/>
    <row r="5238" ht="12.75" customHeight="1" x14ac:dyDescent="0.2"/>
    <row r="5239" ht="12.75" customHeight="1" x14ac:dyDescent="0.2"/>
    <row r="5240" ht="12.75" customHeight="1" x14ac:dyDescent="0.2"/>
    <row r="5241" ht="12.75" customHeight="1" x14ac:dyDescent="0.2"/>
    <row r="5242" ht="12.75" customHeight="1" x14ac:dyDescent="0.2"/>
    <row r="5243" ht="12.75" customHeight="1" x14ac:dyDescent="0.2"/>
    <row r="5244" ht="12.75" customHeight="1" x14ac:dyDescent="0.2"/>
    <row r="5245" ht="12.75" customHeight="1" x14ac:dyDescent="0.2"/>
    <row r="5246" ht="12.75" customHeight="1" x14ac:dyDescent="0.2"/>
    <row r="5247" ht="12.75" customHeight="1" x14ac:dyDescent="0.2"/>
    <row r="5248" ht="12.75" customHeight="1" x14ac:dyDescent="0.2"/>
    <row r="5249" ht="12.75" customHeight="1" x14ac:dyDescent="0.2"/>
    <row r="5250" ht="12.75" customHeight="1" x14ac:dyDescent="0.2"/>
    <row r="5251" ht="12.75" customHeight="1" x14ac:dyDescent="0.2"/>
    <row r="5252" ht="12.75" customHeight="1" x14ac:dyDescent="0.2"/>
    <row r="5253" ht="12.75" customHeight="1" x14ac:dyDescent="0.2"/>
    <row r="5254" ht="12.75" customHeight="1" x14ac:dyDescent="0.2"/>
    <row r="5255" ht="12.75" customHeight="1" x14ac:dyDescent="0.2"/>
    <row r="5256" ht="12.75" customHeight="1" x14ac:dyDescent="0.2"/>
    <row r="5257" ht="12.75" customHeight="1" x14ac:dyDescent="0.2"/>
    <row r="5258" ht="12.75" customHeight="1" x14ac:dyDescent="0.2"/>
    <row r="5259" ht="12.75" customHeight="1" x14ac:dyDescent="0.2"/>
    <row r="5260" ht="12.75" customHeight="1" x14ac:dyDescent="0.2"/>
    <row r="5261" ht="12.75" customHeight="1" x14ac:dyDescent="0.2"/>
    <row r="5262" ht="12.75" customHeight="1" x14ac:dyDescent="0.2"/>
    <row r="5263" ht="12.75" customHeight="1" x14ac:dyDescent="0.2"/>
    <row r="5264" ht="12.75" customHeight="1" x14ac:dyDescent="0.2"/>
    <row r="5265" ht="12.75" customHeight="1" x14ac:dyDescent="0.2"/>
    <row r="5266" ht="12.75" customHeight="1" x14ac:dyDescent="0.2"/>
    <row r="5267" ht="12.75" customHeight="1" x14ac:dyDescent="0.2"/>
    <row r="5268" ht="12.75" customHeight="1" x14ac:dyDescent="0.2"/>
    <row r="5269" ht="12.75" customHeight="1" x14ac:dyDescent="0.2"/>
    <row r="5270" ht="12.75" customHeight="1" x14ac:dyDescent="0.2"/>
    <row r="5271" ht="12.75" customHeight="1" x14ac:dyDescent="0.2"/>
    <row r="5272" ht="12.75" customHeight="1" x14ac:dyDescent="0.2"/>
    <row r="5273" ht="12.75" customHeight="1" x14ac:dyDescent="0.2"/>
    <row r="5274" ht="12.75" customHeight="1" x14ac:dyDescent="0.2"/>
    <row r="5275" ht="12.75" customHeight="1" x14ac:dyDescent="0.2"/>
    <row r="5276" ht="12.75" customHeight="1" x14ac:dyDescent="0.2"/>
    <row r="5277" ht="12.75" customHeight="1" x14ac:dyDescent="0.2"/>
    <row r="5278" ht="12.75" customHeight="1" x14ac:dyDescent="0.2"/>
    <row r="5279" ht="12.75" customHeight="1" x14ac:dyDescent="0.2"/>
    <row r="5280" ht="12.75" customHeight="1" x14ac:dyDescent="0.2"/>
    <row r="5281" ht="12.75" customHeight="1" x14ac:dyDescent="0.2"/>
    <row r="5282" ht="12.75" customHeight="1" x14ac:dyDescent="0.2"/>
    <row r="5283" ht="12.75" customHeight="1" x14ac:dyDescent="0.2"/>
    <row r="5284" ht="12.75" customHeight="1" x14ac:dyDescent="0.2"/>
    <row r="5285" ht="12.75" customHeight="1" x14ac:dyDescent="0.2"/>
    <row r="5286" ht="12.75" customHeight="1" x14ac:dyDescent="0.2"/>
    <row r="5287" ht="12.75" customHeight="1" x14ac:dyDescent="0.2"/>
    <row r="5288" ht="12.75" customHeight="1" x14ac:dyDescent="0.2"/>
    <row r="5289" ht="12.75" customHeight="1" x14ac:dyDescent="0.2"/>
    <row r="5290" ht="12.75" customHeight="1" x14ac:dyDescent="0.2"/>
    <row r="5291" ht="12.75" customHeight="1" x14ac:dyDescent="0.2"/>
    <row r="5292" ht="12.75" customHeight="1" x14ac:dyDescent="0.2"/>
    <row r="5293" ht="12.75" customHeight="1" x14ac:dyDescent="0.2"/>
    <row r="5294" ht="12.75" customHeight="1" x14ac:dyDescent="0.2"/>
    <row r="5295" ht="12.75" customHeight="1" x14ac:dyDescent="0.2"/>
    <row r="5296" ht="12.75" customHeight="1" x14ac:dyDescent="0.2"/>
    <row r="5297" ht="12.75" customHeight="1" x14ac:dyDescent="0.2"/>
    <row r="5298" ht="12.75" customHeight="1" x14ac:dyDescent="0.2"/>
    <row r="5299" ht="12.75" customHeight="1" x14ac:dyDescent="0.2"/>
    <row r="5300" ht="12.75" customHeight="1" x14ac:dyDescent="0.2"/>
    <row r="5301" ht="12.75" customHeight="1" x14ac:dyDescent="0.2"/>
    <row r="5302" ht="12.75" customHeight="1" x14ac:dyDescent="0.2"/>
    <row r="5303" ht="12.75" customHeight="1" x14ac:dyDescent="0.2"/>
    <row r="5304" ht="12.75" customHeight="1" x14ac:dyDescent="0.2"/>
    <row r="5305" ht="12.75" customHeight="1" x14ac:dyDescent="0.2"/>
    <row r="5306" ht="12.75" customHeight="1" x14ac:dyDescent="0.2"/>
    <row r="5307" ht="12.75" customHeight="1" x14ac:dyDescent="0.2"/>
    <row r="5308" ht="12.75" customHeight="1" x14ac:dyDescent="0.2"/>
    <row r="5309" ht="12.75" customHeight="1" x14ac:dyDescent="0.2"/>
    <row r="5310" ht="12.75" customHeight="1" x14ac:dyDescent="0.2"/>
    <row r="5311" ht="12.75" customHeight="1" x14ac:dyDescent="0.2"/>
    <row r="5312" ht="12.75" customHeight="1" x14ac:dyDescent="0.2"/>
    <row r="5313" ht="12.75" customHeight="1" x14ac:dyDescent="0.2"/>
    <row r="5314" ht="12.75" customHeight="1" x14ac:dyDescent="0.2"/>
    <row r="5315" ht="12.75" customHeight="1" x14ac:dyDescent="0.2"/>
    <row r="5316" ht="12.75" customHeight="1" x14ac:dyDescent="0.2"/>
    <row r="5317" ht="12.75" customHeight="1" x14ac:dyDescent="0.2"/>
    <row r="5318" ht="12.75" customHeight="1" x14ac:dyDescent="0.2"/>
    <row r="5319" ht="12.75" customHeight="1" x14ac:dyDescent="0.2"/>
    <row r="5320" ht="12.75" customHeight="1" x14ac:dyDescent="0.2"/>
    <row r="5321" ht="12.75" customHeight="1" x14ac:dyDescent="0.2"/>
    <row r="5322" ht="12.75" customHeight="1" x14ac:dyDescent="0.2"/>
    <row r="5323" ht="12.75" customHeight="1" x14ac:dyDescent="0.2"/>
    <row r="5324" ht="12.75" customHeight="1" x14ac:dyDescent="0.2"/>
    <row r="5325" ht="12.75" customHeight="1" x14ac:dyDescent="0.2"/>
    <row r="5326" ht="12.75" customHeight="1" x14ac:dyDescent="0.2"/>
    <row r="5327" ht="12.75" customHeight="1" x14ac:dyDescent="0.2"/>
    <row r="5328" ht="12.75" customHeight="1" x14ac:dyDescent="0.2"/>
    <row r="5329" ht="12.75" customHeight="1" x14ac:dyDescent="0.2"/>
    <row r="5330" ht="12.75" customHeight="1" x14ac:dyDescent="0.2"/>
    <row r="5331" ht="12.75" customHeight="1" x14ac:dyDescent="0.2"/>
    <row r="5332" ht="12.75" customHeight="1" x14ac:dyDescent="0.2"/>
    <row r="5333" ht="12.75" customHeight="1" x14ac:dyDescent="0.2"/>
    <row r="5334" ht="12.75" customHeight="1" x14ac:dyDescent="0.2"/>
    <row r="5335" ht="12.75" customHeight="1" x14ac:dyDescent="0.2"/>
    <row r="5336" ht="12.75" customHeight="1" x14ac:dyDescent="0.2"/>
    <row r="5337" ht="12.75" customHeight="1" x14ac:dyDescent="0.2"/>
    <row r="5338" ht="12.75" customHeight="1" x14ac:dyDescent="0.2"/>
    <row r="5339" ht="12.75" customHeight="1" x14ac:dyDescent="0.2"/>
    <row r="5340" ht="12.75" customHeight="1" x14ac:dyDescent="0.2"/>
    <row r="5341" ht="12.75" customHeight="1" x14ac:dyDescent="0.2"/>
    <row r="5342" ht="12.75" customHeight="1" x14ac:dyDescent="0.2"/>
    <row r="5343" ht="12.75" customHeight="1" x14ac:dyDescent="0.2"/>
    <row r="5344" ht="12.75" customHeight="1" x14ac:dyDescent="0.2"/>
    <row r="5345" ht="12.75" customHeight="1" x14ac:dyDescent="0.2"/>
    <row r="5346" ht="12.75" customHeight="1" x14ac:dyDescent="0.2"/>
    <row r="5347" ht="12.75" customHeight="1" x14ac:dyDescent="0.2"/>
    <row r="5348" ht="12.75" customHeight="1" x14ac:dyDescent="0.2"/>
    <row r="5349" ht="12.75" customHeight="1" x14ac:dyDescent="0.2"/>
    <row r="5350" ht="12.75" customHeight="1" x14ac:dyDescent="0.2"/>
    <row r="5351" ht="12.75" customHeight="1" x14ac:dyDescent="0.2"/>
    <row r="5352" ht="12.75" customHeight="1" x14ac:dyDescent="0.2"/>
    <row r="5353" ht="12.75" customHeight="1" x14ac:dyDescent="0.2"/>
    <row r="5354" ht="12.75" customHeight="1" x14ac:dyDescent="0.2"/>
    <row r="5355" ht="12.75" customHeight="1" x14ac:dyDescent="0.2"/>
    <row r="5356" ht="12.75" customHeight="1" x14ac:dyDescent="0.2"/>
    <row r="5357" ht="12.75" customHeight="1" x14ac:dyDescent="0.2"/>
    <row r="5358" ht="12.75" customHeight="1" x14ac:dyDescent="0.2"/>
    <row r="5359" ht="12.75" customHeight="1" x14ac:dyDescent="0.2"/>
    <row r="5360" ht="12.75" customHeight="1" x14ac:dyDescent="0.2"/>
    <row r="5361" ht="12.75" customHeight="1" x14ac:dyDescent="0.2"/>
    <row r="5362" ht="12.75" customHeight="1" x14ac:dyDescent="0.2"/>
    <row r="5363" ht="12.75" customHeight="1" x14ac:dyDescent="0.2"/>
    <row r="5364" ht="12.75" customHeight="1" x14ac:dyDescent="0.2"/>
    <row r="5365" ht="12.75" customHeight="1" x14ac:dyDescent="0.2"/>
    <row r="5366" ht="12.75" customHeight="1" x14ac:dyDescent="0.2"/>
    <row r="5367" ht="12.75" customHeight="1" x14ac:dyDescent="0.2"/>
    <row r="5368" ht="12.75" customHeight="1" x14ac:dyDescent="0.2"/>
    <row r="5369" ht="12.75" customHeight="1" x14ac:dyDescent="0.2"/>
    <row r="5370" ht="12.75" customHeight="1" x14ac:dyDescent="0.2"/>
    <row r="5371" ht="12.75" customHeight="1" x14ac:dyDescent="0.2"/>
    <row r="5372" ht="12.75" customHeight="1" x14ac:dyDescent="0.2"/>
    <row r="5373" ht="12.75" customHeight="1" x14ac:dyDescent="0.2"/>
    <row r="5374" ht="12.75" customHeight="1" x14ac:dyDescent="0.2"/>
    <row r="5375" ht="12.75" customHeight="1" x14ac:dyDescent="0.2"/>
    <row r="5376" ht="12.75" customHeight="1" x14ac:dyDescent="0.2"/>
    <row r="5377" ht="12.75" customHeight="1" x14ac:dyDescent="0.2"/>
    <row r="5378" ht="12.75" customHeight="1" x14ac:dyDescent="0.2"/>
    <row r="5379" ht="12.75" customHeight="1" x14ac:dyDescent="0.2"/>
    <row r="5380" ht="12.75" customHeight="1" x14ac:dyDescent="0.2"/>
    <row r="5381" ht="12.75" customHeight="1" x14ac:dyDescent="0.2"/>
    <row r="5382" ht="12.75" customHeight="1" x14ac:dyDescent="0.2"/>
    <row r="5383" ht="12.75" customHeight="1" x14ac:dyDescent="0.2"/>
    <row r="5384" ht="12.75" customHeight="1" x14ac:dyDescent="0.2"/>
    <row r="5385" ht="12.75" customHeight="1" x14ac:dyDescent="0.2"/>
    <row r="5386" ht="12.75" customHeight="1" x14ac:dyDescent="0.2"/>
    <row r="5387" ht="12.75" customHeight="1" x14ac:dyDescent="0.2"/>
    <row r="5388" ht="12.75" customHeight="1" x14ac:dyDescent="0.2"/>
    <row r="5389" ht="12.75" customHeight="1" x14ac:dyDescent="0.2"/>
    <row r="5390" ht="12.75" customHeight="1" x14ac:dyDescent="0.2"/>
    <row r="5391" ht="12.75" customHeight="1" x14ac:dyDescent="0.2"/>
    <row r="5392" ht="12.75" customHeight="1" x14ac:dyDescent="0.2"/>
    <row r="5393" ht="12.75" customHeight="1" x14ac:dyDescent="0.2"/>
    <row r="5394" ht="12.75" customHeight="1" x14ac:dyDescent="0.2"/>
    <row r="5395" ht="12.75" customHeight="1" x14ac:dyDescent="0.2"/>
    <row r="5396" ht="12.75" customHeight="1" x14ac:dyDescent="0.2"/>
    <row r="5397" ht="12.75" customHeight="1" x14ac:dyDescent="0.2"/>
    <row r="5398" ht="12.75" customHeight="1" x14ac:dyDescent="0.2"/>
    <row r="5399" ht="12.75" customHeight="1" x14ac:dyDescent="0.2"/>
    <row r="5400" ht="12.75" customHeight="1" x14ac:dyDescent="0.2"/>
    <row r="5401" ht="12.75" customHeight="1" x14ac:dyDescent="0.2"/>
    <row r="5402" ht="12.75" customHeight="1" x14ac:dyDescent="0.2"/>
    <row r="5403" ht="12.75" customHeight="1" x14ac:dyDescent="0.2"/>
    <row r="5404" ht="12.75" customHeight="1" x14ac:dyDescent="0.2"/>
    <row r="5405" ht="12.75" customHeight="1" x14ac:dyDescent="0.2"/>
    <row r="5406" ht="12.75" customHeight="1" x14ac:dyDescent="0.2"/>
    <row r="5407" ht="12.75" customHeight="1" x14ac:dyDescent="0.2"/>
    <row r="5408" ht="12.75" customHeight="1" x14ac:dyDescent="0.2"/>
    <row r="5409" ht="12.75" customHeight="1" x14ac:dyDescent="0.2"/>
    <row r="5410" ht="12.75" customHeight="1" x14ac:dyDescent="0.2"/>
    <row r="5411" ht="12.75" customHeight="1" x14ac:dyDescent="0.2"/>
    <row r="5412" ht="12.75" customHeight="1" x14ac:dyDescent="0.2"/>
    <row r="5413" ht="12.75" customHeight="1" x14ac:dyDescent="0.2"/>
    <row r="5414" ht="12.75" customHeight="1" x14ac:dyDescent="0.2"/>
    <row r="5415" ht="12.75" customHeight="1" x14ac:dyDescent="0.2"/>
    <row r="5416" ht="12.75" customHeight="1" x14ac:dyDescent="0.2"/>
    <row r="5417" ht="12.75" customHeight="1" x14ac:dyDescent="0.2"/>
    <row r="5418" ht="12.75" customHeight="1" x14ac:dyDescent="0.2"/>
    <row r="5419" ht="12.75" customHeight="1" x14ac:dyDescent="0.2"/>
    <row r="5420" ht="12.75" customHeight="1" x14ac:dyDescent="0.2"/>
    <row r="5421" ht="12.75" customHeight="1" x14ac:dyDescent="0.2"/>
    <row r="5422" ht="12.75" customHeight="1" x14ac:dyDescent="0.2"/>
    <row r="5423" ht="12.75" customHeight="1" x14ac:dyDescent="0.2"/>
    <row r="5424" ht="12.75" customHeight="1" x14ac:dyDescent="0.2"/>
    <row r="5425" ht="12.75" customHeight="1" x14ac:dyDescent="0.2"/>
    <row r="5426" ht="12.75" customHeight="1" x14ac:dyDescent="0.2"/>
    <row r="5427" ht="12.75" customHeight="1" x14ac:dyDescent="0.2"/>
    <row r="5428" ht="12.75" customHeight="1" x14ac:dyDescent="0.2"/>
    <row r="5429" ht="12.75" customHeight="1" x14ac:dyDescent="0.2"/>
    <row r="5430" ht="12.75" customHeight="1" x14ac:dyDescent="0.2"/>
    <row r="5431" ht="12.75" customHeight="1" x14ac:dyDescent="0.2"/>
    <row r="5432" ht="12.75" customHeight="1" x14ac:dyDescent="0.2"/>
    <row r="5433" ht="12.75" customHeight="1" x14ac:dyDescent="0.2"/>
    <row r="5434" ht="12.75" customHeight="1" x14ac:dyDescent="0.2"/>
    <row r="5435" ht="12.75" customHeight="1" x14ac:dyDescent="0.2"/>
    <row r="5436" ht="12.75" customHeight="1" x14ac:dyDescent="0.2"/>
    <row r="5437" ht="12.75" customHeight="1" x14ac:dyDescent="0.2"/>
    <row r="5438" ht="12.75" customHeight="1" x14ac:dyDescent="0.2"/>
    <row r="5439" ht="12.75" customHeight="1" x14ac:dyDescent="0.2"/>
    <row r="5440" ht="12.75" customHeight="1" x14ac:dyDescent="0.2"/>
    <row r="5441" ht="12.75" customHeight="1" x14ac:dyDescent="0.2"/>
    <row r="5442" ht="12.75" customHeight="1" x14ac:dyDescent="0.2"/>
    <row r="5443" ht="12.75" customHeight="1" x14ac:dyDescent="0.2"/>
    <row r="5444" ht="12.75" customHeight="1" x14ac:dyDescent="0.2"/>
    <row r="5445" ht="12.75" customHeight="1" x14ac:dyDescent="0.2"/>
    <row r="5446" ht="12.75" customHeight="1" x14ac:dyDescent="0.2"/>
    <row r="5447" ht="12.75" customHeight="1" x14ac:dyDescent="0.2"/>
    <row r="5448" ht="12.75" customHeight="1" x14ac:dyDescent="0.2"/>
    <row r="5449" ht="12.75" customHeight="1" x14ac:dyDescent="0.2"/>
    <row r="5450" ht="12.75" customHeight="1" x14ac:dyDescent="0.2"/>
    <row r="5451" ht="12.75" customHeight="1" x14ac:dyDescent="0.2"/>
    <row r="5452" ht="12.75" customHeight="1" x14ac:dyDescent="0.2"/>
    <row r="5453" ht="12.75" customHeight="1" x14ac:dyDescent="0.2"/>
    <row r="5454" ht="12.75" customHeight="1" x14ac:dyDescent="0.2"/>
    <row r="5455" ht="12.75" customHeight="1" x14ac:dyDescent="0.2"/>
    <row r="5456" ht="12.75" customHeight="1" x14ac:dyDescent="0.2"/>
    <row r="5457" ht="12.75" customHeight="1" x14ac:dyDescent="0.2"/>
    <row r="5458" ht="12.75" customHeight="1" x14ac:dyDescent="0.2"/>
    <row r="5459" ht="12.75" customHeight="1" x14ac:dyDescent="0.2"/>
    <row r="5460" ht="12.75" customHeight="1" x14ac:dyDescent="0.2"/>
    <row r="5461" ht="12.75" customHeight="1" x14ac:dyDescent="0.2"/>
    <row r="5462" ht="12.75" customHeight="1" x14ac:dyDescent="0.2"/>
    <row r="5463" ht="12.75" customHeight="1" x14ac:dyDescent="0.2"/>
    <row r="5464" ht="12.75" customHeight="1" x14ac:dyDescent="0.2"/>
    <row r="5465" ht="12.75" customHeight="1" x14ac:dyDescent="0.2"/>
    <row r="5466" ht="12.75" customHeight="1" x14ac:dyDescent="0.2"/>
    <row r="5467" ht="12.75" customHeight="1" x14ac:dyDescent="0.2"/>
    <row r="5468" ht="12.75" customHeight="1" x14ac:dyDescent="0.2"/>
    <row r="5469" ht="12.75" customHeight="1" x14ac:dyDescent="0.2"/>
    <row r="5470" ht="12.75" customHeight="1" x14ac:dyDescent="0.2"/>
    <row r="5471" ht="12.75" customHeight="1" x14ac:dyDescent="0.2"/>
    <row r="5472" ht="12.75" customHeight="1" x14ac:dyDescent="0.2"/>
    <row r="5473" ht="12.75" customHeight="1" x14ac:dyDescent="0.2"/>
    <row r="5474" ht="12.75" customHeight="1" x14ac:dyDescent="0.2"/>
    <row r="5475" ht="12.75" customHeight="1" x14ac:dyDescent="0.2"/>
    <row r="5476" ht="12.75" customHeight="1" x14ac:dyDescent="0.2"/>
    <row r="5477" ht="12.75" customHeight="1" x14ac:dyDescent="0.2"/>
    <row r="5478" ht="12.75" customHeight="1" x14ac:dyDescent="0.2"/>
    <row r="5479" ht="12.75" customHeight="1" x14ac:dyDescent="0.2"/>
    <row r="5480" ht="12.75" customHeight="1" x14ac:dyDescent="0.2"/>
    <row r="5481" ht="12.75" customHeight="1" x14ac:dyDescent="0.2"/>
    <row r="5482" ht="12.75" customHeight="1" x14ac:dyDescent="0.2"/>
    <row r="5483" ht="12.75" customHeight="1" x14ac:dyDescent="0.2"/>
    <row r="5484" ht="12.75" customHeight="1" x14ac:dyDescent="0.2"/>
    <row r="5485" ht="12.75" customHeight="1" x14ac:dyDescent="0.2"/>
    <row r="5486" ht="12.75" customHeight="1" x14ac:dyDescent="0.2"/>
    <row r="5487" ht="12.75" customHeight="1" x14ac:dyDescent="0.2"/>
    <row r="5488" ht="12.75" customHeight="1" x14ac:dyDescent="0.2"/>
    <row r="5489" ht="12.75" customHeight="1" x14ac:dyDescent="0.2"/>
    <row r="5490" ht="12.75" customHeight="1" x14ac:dyDescent="0.2"/>
    <row r="5491" ht="12.75" customHeight="1" x14ac:dyDescent="0.2"/>
    <row r="5492" ht="12.75" customHeight="1" x14ac:dyDescent="0.2"/>
    <row r="5493" ht="12.75" customHeight="1" x14ac:dyDescent="0.2"/>
    <row r="5494" ht="12.75" customHeight="1" x14ac:dyDescent="0.2"/>
    <row r="5495" ht="12.75" customHeight="1" x14ac:dyDescent="0.2"/>
    <row r="5496" ht="12.75" customHeight="1" x14ac:dyDescent="0.2"/>
    <row r="5497" ht="12.75" customHeight="1" x14ac:dyDescent="0.2"/>
    <row r="5498" ht="12.75" customHeight="1" x14ac:dyDescent="0.2"/>
    <row r="5499" ht="12.75" customHeight="1" x14ac:dyDescent="0.2"/>
    <row r="5500" ht="12.75" customHeight="1" x14ac:dyDescent="0.2"/>
    <row r="5501" ht="12.75" customHeight="1" x14ac:dyDescent="0.2"/>
    <row r="5502" ht="12.75" customHeight="1" x14ac:dyDescent="0.2"/>
    <row r="5503" ht="12.75" customHeight="1" x14ac:dyDescent="0.2"/>
    <row r="5504" ht="12.75" customHeight="1" x14ac:dyDescent="0.2"/>
    <row r="5505" ht="12.75" customHeight="1" x14ac:dyDescent="0.2"/>
    <row r="5506" ht="12.75" customHeight="1" x14ac:dyDescent="0.2"/>
    <row r="5507" ht="12.75" customHeight="1" x14ac:dyDescent="0.2"/>
    <row r="5508" ht="12.75" customHeight="1" x14ac:dyDescent="0.2"/>
    <row r="5509" ht="12.75" customHeight="1" x14ac:dyDescent="0.2"/>
    <row r="5510" ht="12.75" customHeight="1" x14ac:dyDescent="0.2"/>
    <row r="5511" ht="12.75" customHeight="1" x14ac:dyDescent="0.2"/>
    <row r="5512" ht="12.75" customHeight="1" x14ac:dyDescent="0.2"/>
    <row r="5513" ht="12.75" customHeight="1" x14ac:dyDescent="0.2"/>
    <row r="5514" ht="12.75" customHeight="1" x14ac:dyDescent="0.2"/>
    <row r="5515" ht="12.75" customHeight="1" x14ac:dyDescent="0.2"/>
    <row r="5516" ht="12.75" customHeight="1" x14ac:dyDescent="0.2"/>
    <row r="5517" ht="12.75" customHeight="1" x14ac:dyDescent="0.2"/>
    <row r="5518" ht="12.75" customHeight="1" x14ac:dyDescent="0.2"/>
    <row r="5519" ht="12.75" customHeight="1" x14ac:dyDescent="0.2"/>
    <row r="5520" ht="12.75" customHeight="1" x14ac:dyDescent="0.2"/>
    <row r="5521" ht="12.75" customHeight="1" x14ac:dyDescent="0.2"/>
    <row r="5522" ht="12.75" customHeight="1" x14ac:dyDescent="0.2"/>
    <row r="5523" ht="12.75" customHeight="1" x14ac:dyDescent="0.2"/>
    <row r="5524" ht="12.75" customHeight="1" x14ac:dyDescent="0.2"/>
    <row r="5525" ht="12.75" customHeight="1" x14ac:dyDescent="0.2"/>
    <row r="5526" ht="12.75" customHeight="1" x14ac:dyDescent="0.2"/>
    <row r="5527" ht="12.75" customHeight="1" x14ac:dyDescent="0.2"/>
    <row r="5528" ht="12.75" customHeight="1" x14ac:dyDescent="0.2"/>
    <row r="5529" ht="12.75" customHeight="1" x14ac:dyDescent="0.2"/>
    <row r="5530" ht="12.75" customHeight="1" x14ac:dyDescent="0.2"/>
    <row r="5531" ht="12.75" customHeight="1" x14ac:dyDescent="0.2"/>
    <row r="5532" ht="12.75" customHeight="1" x14ac:dyDescent="0.2"/>
    <row r="5533" ht="12.75" customHeight="1" x14ac:dyDescent="0.2"/>
    <row r="5534" ht="12.75" customHeight="1" x14ac:dyDescent="0.2"/>
    <row r="5535" ht="12.75" customHeight="1" x14ac:dyDescent="0.2"/>
    <row r="5536" ht="12.75" customHeight="1" x14ac:dyDescent="0.2"/>
    <row r="5537" ht="12.75" customHeight="1" x14ac:dyDescent="0.2"/>
    <row r="5538" ht="12.75" customHeight="1" x14ac:dyDescent="0.2"/>
    <row r="5539" ht="12.75" customHeight="1" x14ac:dyDescent="0.2"/>
    <row r="5540" ht="12.75" customHeight="1" x14ac:dyDescent="0.2"/>
    <row r="5541" ht="12.75" customHeight="1" x14ac:dyDescent="0.2"/>
    <row r="5542" ht="12.75" customHeight="1" x14ac:dyDescent="0.2"/>
    <row r="5543" ht="12.75" customHeight="1" x14ac:dyDescent="0.2"/>
    <row r="5544" ht="12.75" customHeight="1" x14ac:dyDescent="0.2"/>
    <row r="5545" ht="12.75" customHeight="1" x14ac:dyDescent="0.2"/>
    <row r="5546" ht="12.75" customHeight="1" x14ac:dyDescent="0.2"/>
    <row r="5547" ht="12.75" customHeight="1" x14ac:dyDescent="0.2"/>
    <row r="5548" ht="12.75" customHeight="1" x14ac:dyDescent="0.2"/>
    <row r="5549" ht="12.75" customHeight="1" x14ac:dyDescent="0.2"/>
    <row r="5550" ht="12.75" customHeight="1" x14ac:dyDescent="0.2"/>
    <row r="5551" ht="12.75" customHeight="1" x14ac:dyDescent="0.2"/>
    <row r="5552" ht="12.75" customHeight="1" x14ac:dyDescent="0.2"/>
    <row r="5553" ht="12.75" customHeight="1" x14ac:dyDescent="0.2"/>
    <row r="5554" ht="12.75" customHeight="1" x14ac:dyDescent="0.2"/>
    <row r="5555" ht="12.75" customHeight="1" x14ac:dyDescent="0.2"/>
    <row r="5556" ht="12.75" customHeight="1" x14ac:dyDescent="0.2"/>
    <row r="5557" ht="12.75" customHeight="1" x14ac:dyDescent="0.2"/>
    <row r="5558" ht="12.75" customHeight="1" x14ac:dyDescent="0.2"/>
    <row r="5559" ht="12.75" customHeight="1" x14ac:dyDescent="0.2"/>
    <row r="5560" ht="12.75" customHeight="1" x14ac:dyDescent="0.2"/>
    <row r="5561" ht="12.75" customHeight="1" x14ac:dyDescent="0.2"/>
    <row r="5562" ht="12.75" customHeight="1" x14ac:dyDescent="0.2"/>
    <row r="5563" ht="12.75" customHeight="1" x14ac:dyDescent="0.2"/>
    <row r="5564" ht="12.75" customHeight="1" x14ac:dyDescent="0.2"/>
    <row r="5565" ht="12.75" customHeight="1" x14ac:dyDescent="0.2"/>
    <row r="5566" ht="12.75" customHeight="1" x14ac:dyDescent="0.2"/>
    <row r="5567" ht="12.75" customHeight="1" x14ac:dyDescent="0.2"/>
    <row r="5568" ht="12.75" customHeight="1" x14ac:dyDescent="0.2"/>
    <row r="5569" ht="12.75" customHeight="1" x14ac:dyDescent="0.2"/>
    <row r="5570" ht="12.75" customHeight="1" x14ac:dyDescent="0.2"/>
    <row r="5571" ht="12.75" customHeight="1" x14ac:dyDescent="0.2"/>
    <row r="5572" ht="12.75" customHeight="1" x14ac:dyDescent="0.2"/>
    <row r="5573" ht="12.75" customHeight="1" x14ac:dyDescent="0.2"/>
    <row r="5574" ht="12.75" customHeight="1" x14ac:dyDescent="0.2"/>
    <row r="5575" ht="12.75" customHeight="1" x14ac:dyDescent="0.2"/>
    <row r="5576" ht="12.75" customHeight="1" x14ac:dyDescent="0.2"/>
    <row r="5577" ht="12.75" customHeight="1" x14ac:dyDescent="0.2"/>
    <row r="5578" ht="12.75" customHeight="1" x14ac:dyDescent="0.2"/>
    <row r="5579" ht="12.75" customHeight="1" x14ac:dyDescent="0.2"/>
    <row r="5580" ht="12.75" customHeight="1" x14ac:dyDescent="0.2"/>
    <row r="5581" ht="12.75" customHeight="1" x14ac:dyDescent="0.2"/>
    <row r="5582" ht="12.75" customHeight="1" x14ac:dyDescent="0.2"/>
    <row r="5583" ht="12.75" customHeight="1" x14ac:dyDescent="0.2"/>
    <row r="5584" ht="12.75" customHeight="1" x14ac:dyDescent="0.2"/>
    <row r="5585" ht="12.75" customHeight="1" x14ac:dyDescent="0.2"/>
    <row r="5586" ht="12.75" customHeight="1" x14ac:dyDescent="0.2"/>
    <row r="5587" ht="12.75" customHeight="1" x14ac:dyDescent="0.2"/>
    <row r="5588" ht="12.75" customHeight="1" x14ac:dyDescent="0.2"/>
    <row r="5589" ht="12.75" customHeight="1" x14ac:dyDescent="0.2"/>
    <row r="5590" ht="12.75" customHeight="1" x14ac:dyDescent="0.2"/>
    <row r="5591" ht="12.75" customHeight="1" x14ac:dyDescent="0.2"/>
    <row r="5592" ht="12.75" customHeight="1" x14ac:dyDescent="0.2"/>
    <row r="5593" ht="12.75" customHeight="1" x14ac:dyDescent="0.2"/>
    <row r="5594" ht="12.75" customHeight="1" x14ac:dyDescent="0.2"/>
    <row r="5595" ht="12.75" customHeight="1" x14ac:dyDescent="0.2"/>
    <row r="5596" ht="12.75" customHeight="1" x14ac:dyDescent="0.2"/>
    <row r="5597" ht="12.75" customHeight="1" x14ac:dyDescent="0.2"/>
    <row r="5598" ht="12.75" customHeight="1" x14ac:dyDescent="0.2"/>
    <row r="5599" ht="12.75" customHeight="1" x14ac:dyDescent="0.2"/>
    <row r="5600" ht="12.75" customHeight="1" x14ac:dyDescent="0.2"/>
    <row r="5601" ht="12.75" customHeight="1" x14ac:dyDescent="0.2"/>
    <row r="5602" ht="12.75" customHeight="1" x14ac:dyDescent="0.2"/>
    <row r="5603" ht="12.75" customHeight="1" x14ac:dyDescent="0.2"/>
    <row r="5604" ht="12.75" customHeight="1" x14ac:dyDescent="0.2"/>
    <row r="5605" ht="12.75" customHeight="1" x14ac:dyDescent="0.2"/>
    <row r="5606" ht="12.75" customHeight="1" x14ac:dyDescent="0.2"/>
    <row r="5607" ht="12.75" customHeight="1" x14ac:dyDescent="0.2"/>
    <row r="5608" ht="12.75" customHeight="1" x14ac:dyDescent="0.2"/>
    <row r="5609" ht="12.75" customHeight="1" x14ac:dyDescent="0.2"/>
    <row r="5610" ht="12.75" customHeight="1" x14ac:dyDescent="0.2"/>
    <row r="5611" ht="12.75" customHeight="1" x14ac:dyDescent="0.2"/>
    <row r="5612" ht="12.75" customHeight="1" x14ac:dyDescent="0.2"/>
    <row r="5613" ht="12.75" customHeight="1" x14ac:dyDescent="0.2"/>
    <row r="5614" ht="12.75" customHeight="1" x14ac:dyDescent="0.2"/>
    <row r="5615" ht="12.75" customHeight="1" x14ac:dyDescent="0.2"/>
    <row r="5616" ht="12.75" customHeight="1" x14ac:dyDescent="0.2"/>
    <row r="5617" ht="12.75" customHeight="1" x14ac:dyDescent="0.2"/>
    <row r="5618" ht="12.75" customHeight="1" x14ac:dyDescent="0.2"/>
    <row r="5619" ht="12.75" customHeight="1" x14ac:dyDescent="0.2"/>
    <row r="5620" ht="12.75" customHeight="1" x14ac:dyDescent="0.2"/>
    <row r="5621" ht="12.75" customHeight="1" x14ac:dyDescent="0.2"/>
    <row r="5622" ht="12.75" customHeight="1" x14ac:dyDescent="0.2"/>
    <row r="5623" ht="12.75" customHeight="1" x14ac:dyDescent="0.2"/>
    <row r="5624" ht="12.75" customHeight="1" x14ac:dyDescent="0.2"/>
    <row r="5625" ht="12.75" customHeight="1" x14ac:dyDescent="0.2"/>
    <row r="5626" ht="12.75" customHeight="1" x14ac:dyDescent="0.2"/>
    <row r="5627" ht="12.75" customHeight="1" x14ac:dyDescent="0.2"/>
    <row r="5628" ht="12.75" customHeight="1" x14ac:dyDescent="0.2"/>
    <row r="5629" ht="12.75" customHeight="1" x14ac:dyDescent="0.2"/>
    <row r="5630" ht="12.75" customHeight="1" x14ac:dyDescent="0.2"/>
    <row r="5631" ht="12.75" customHeight="1" x14ac:dyDescent="0.2"/>
    <row r="5632" ht="12.75" customHeight="1" x14ac:dyDescent="0.2"/>
    <row r="5633" ht="12.75" customHeight="1" x14ac:dyDescent="0.2"/>
    <row r="5634" ht="12.75" customHeight="1" x14ac:dyDescent="0.2"/>
    <row r="5635" ht="12.75" customHeight="1" x14ac:dyDescent="0.2"/>
    <row r="5636" ht="12.75" customHeight="1" x14ac:dyDescent="0.2"/>
    <row r="5637" ht="12.75" customHeight="1" x14ac:dyDescent="0.2"/>
    <row r="5638" ht="12.75" customHeight="1" x14ac:dyDescent="0.2"/>
    <row r="5639" ht="12.75" customHeight="1" x14ac:dyDescent="0.2"/>
    <row r="5640" ht="12.75" customHeight="1" x14ac:dyDescent="0.2"/>
    <row r="5641" ht="12.75" customHeight="1" x14ac:dyDescent="0.2"/>
    <row r="5642" ht="12.75" customHeight="1" x14ac:dyDescent="0.2"/>
    <row r="5643" ht="12.75" customHeight="1" x14ac:dyDescent="0.2"/>
    <row r="5644" ht="12.75" customHeight="1" x14ac:dyDescent="0.2"/>
    <row r="5645" ht="12.75" customHeight="1" x14ac:dyDescent="0.2"/>
    <row r="5646" ht="12.75" customHeight="1" x14ac:dyDescent="0.2"/>
    <row r="5647" ht="12.75" customHeight="1" x14ac:dyDescent="0.2"/>
    <row r="5648" ht="12.75" customHeight="1" x14ac:dyDescent="0.2"/>
    <row r="5649" ht="12.75" customHeight="1" x14ac:dyDescent="0.2"/>
    <row r="5650" ht="12.75" customHeight="1" x14ac:dyDescent="0.2"/>
    <row r="5651" ht="12.75" customHeight="1" x14ac:dyDescent="0.2"/>
    <row r="5652" ht="12.75" customHeight="1" x14ac:dyDescent="0.2"/>
    <row r="5653" ht="12.75" customHeight="1" x14ac:dyDescent="0.2"/>
    <row r="5654" ht="12.75" customHeight="1" x14ac:dyDescent="0.2"/>
    <row r="5655" ht="12.75" customHeight="1" x14ac:dyDescent="0.2"/>
    <row r="5656" ht="12.75" customHeight="1" x14ac:dyDescent="0.2"/>
    <row r="5657" ht="12.75" customHeight="1" x14ac:dyDescent="0.2"/>
    <row r="5658" ht="12.75" customHeight="1" x14ac:dyDescent="0.2"/>
    <row r="5659" ht="12.75" customHeight="1" x14ac:dyDescent="0.2"/>
    <row r="5660" ht="12.75" customHeight="1" x14ac:dyDescent="0.2"/>
    <row r="5661" ht="12.75" customHeight="1" x14ac:dyDescent="0.2"/>
    <row r="5662" ht="12.75" customHeight="1" x14ac:dyDescent="0.2"/>
    <row r="5663" ht="12.75" customHeight="1" x14ac:dyDescent="0.2"/>
    <row r="5664" ht="12.75" customHeight="1" x14ac:dyDescent="0.2"/>
    <row r="5665" ht="12.75" customHeight="1" x14ac:dyDescent="0.2"/>
    <row r="5666" ht="12.75" customHeight="1" x14ac:dyDescent="0.2"/>
    <row r="5667" ht="12.75" customHeight="1" x14ac:dyDescent="0.2"/>
    <row r="5668" ht="12.75" customHeight="1" x14ac:dyDescent="0.2"/>
    <row r="5669" ht="12.75" customHeight="1" x14ac:dyDescent="0.2"/>
    <row r="5670" ht="12.75" customHeight="1" x14ac:dyDescent="0.2"/>
    <row r="5671" ht="12.75" customHeight="1" x14ac:dyDescent="0.2"/>
    <row r="5672" ht="12.75" customHeight="1" x14ac:dyDescent="0.2"/>
    <row r="5673" ht="12.75" customHeight="1" x14ac:dyDescent="0.2"/>
    <row r="5674" ht="12.75" customHeight="1" x14ac:dyDescent="0.2"/>
    <row r="5675" ht="12.75" customHeight="1" x14ac:dyDescent="0.2"/>
    <row r="5676" ht="12.75" customHeight="1" x14ac:dyDescent="0.2"/>
    <row r="5677" ht="12.75" customHeight="1" x14ac:dyDescent="0.2"/>
    <row r="5678" ht="12.75" customHeight="1" x14ac:dyDescent="0.2"/>
    <row r="5679" ht="12.75" customHeight="1" x14ac:dyDescent="0.2"/>
    <row r="5680" ht="12.75" customHeight="1" x14ac:dyDescent="0.2"/>
    <row r="5681" ht="12.75" customHeight="1" x14ac:dyDescent="0.2"/>
    <row r="5682" ht="12.75" customHeight="1" x14ac:dyDescent="0.2"/>
    <row r="5683" ht="12.75" customHeight="1" x14ac:dyDescent="0.2"/>
    <row r="5684" ht="12.75" customHeight="1" x14ac:dyDescent="0.2"/>
    <row r="5685" ht="12.75" customHeight="1" x14ac:dyDescent="0.2"/>
    <row r="5686" ht="12.75" customHeight="1" x14ac:dyDescent="0.2"/>
    <row r="5687" ht="12.75" customHeight="1" x14ac:dyDescent="0.2"/>
    <row r="5688" ht="12.75" customHeight="1" x14ac:dyDescent="0.2"/>
    <row r="5689" ht="12.75" customHeight="1" x14ac:dyDescent="0.2"/>
    <row r="5690" ht="12.75" customHeight="1" x14ac:dyDescent="0.2"/>
    <row r="5691" ht="12.75" customHeight="1" x14ac:dyDescent="0.2"/>
    <row r="5692" ht="12.75" customHeight="1" x14ac:dyDescent="0.2"/>
    <row r="5693" ht="12.75" customHeight="1" x14ac:dyDescent="0.2"/>
    <row r="5694" ht="12.75" customHeight="1" x14ac:dyDescent="0.2"/>
    <row r="5695" ht="12.75" customHeight="1" x14ac:dyDescent="0.2"/>
    <row r="5696" ht="12.75" customHeight="1" x14ac:dyDescent="0.2"/>
    <row r="5697" ht="12.75" customHeight="1" x14ac:dyDescent="0.2"/>
    <row r="5698" ht="12.75" customHeight="1" x14ac:dyDescent="0.2"/>
    <row r="5699" ht="12.75" customHeight="1" x14ac:dyDescent="0.2"/>
    <row r="5700" ht="12.75" customHeight="1" x14ac:dyDescent="0.2"/>
    <row r="5701" ht="12.75" customHeight="1" x14ac:dyDescent="0.2"/>
    <row r="5702" ht="12.75" customHeight="1" x14ac:dyDescent="0.2"/>
    <row r="5703" ht="12.75" customHeight="1" x14ac:dyDescent="0.2"/>
    <row r="5704" ht="12.75" customHeight="1" x14ac:dyDescent="0.2"/>
    <row r="5705" ht="12.75" customHeight="1" x14ac:dyDescent="0.2"/>
    <row r="5706" ht="12.75" customHeight="1" x14ac:dyDescent="0.2"/>
    <row r="5707" ht="12.75" customHeight="1" x14ac:dyDescent="0.2"/>
    <row r="5708" ht="12.75" customHeight="1" x14ac:dyDescent="0.2"/>
    <row r="5709" ht="12.75" customHeight="1" x14ac:dyDescent="0.2"/>
    <row r="5710" ht="12.75" customHeight="1" x14ac:dyDescent="0.2"/>
    <row r="5711" ht="12.75" customHeight="1" x14ac:dyDescent="0.2"/>
    <row r="5712" ht="12.75" customHeight="1" x14ac:dyDescent="0.2"/>
    <row r="5713" ht="12.75" customHeight="1" x14ac:dyDescent="0.2"/>
    <row r="5714" ht="12.75" customHeight="1" x14ac:dyDescent="0.2"/>
    <row r="5715" ht="12.75" customHeight="1" x14ac:dyDescent="0.2"/>
    <row r="5716" ht="12.75" customHeight="1" x14ac:dyDescent="0.2"/>
    <row r="5717" ht="12.75" customHeight="1" x14ac:dyDescent="0.2"/>
    <row r="5718" ht="12.75" customHeight="1" x14ac:dyDescent="0.2"/>
    <row r="5719" ht="12.75" customHeight="1" x14ac:dyDescent="0.2"/>
    <row r="5720" ht="12.75" customHeight="1" x14ac:dyDescent="0.2"/>
    <row r="5721" ht="12.75" customHeight="1" x14ac:dyDescent="0.2"/>
    <row r="5722" ht="12.75" customHeight="1" x14ac:dyDescent="0.2"/>
    <row r="5723" ht="12.75" customHeight="1" x14ac:dyDescent="0.2"/>
    <row r="5724" ht="12.75" customHeight="1" x14ac:dyDescent="0.2"/>
    <row r="5725" ht="12.75" customHeight="1" x14ac:dyDescent="0.2"/>
    <row r="5726" ht="12.75" customHeight="1" x14ac:dyDescent="0.2"/>
    <row r="5727" ht="12.75" customHeight="1" x14ac:dyDescent="0.2"/>
    <row r="5728" ht="12.75" customHeight="1" x14ac:dyDescent="0.2"/>
    <row r="5729" ht="12.75" customHeight="1" x14ac:dyDescent="0.2"/>
    <row r="5730" ht="12.75" customHeight="1" x14ac:dyDescent="0.2"/>
    <row r="5731" ht="12.75" customHeight="1" x14ac:dyDescent="0.2"/>
    <row r="5732" ht="12.75" customHeight="1" x14ac:dyDescent="0.2"/>
    <row r="5733" ht="12.75" customHeight="1" x14ac:dyDescent="0.2"/>
    <row r="5734" ht="12.75" customHeight="1" x14ac:dyDescent="0.2"/>
    <row r="5735" ht="12.75" customHeight="1" x14ac:dyDescent="0.2"/>
    <row r="5736" ht="12.75" customHeight="1" x14ac:dyDescent="0.2"/>
    <row r="5737" ht="12.75" customHeight="1" x14ac:dyDescent="0.2"/>
    <row r="5738" ht="12.75" customHeight="1" x14ac:dyDescent="0.2"/>
    <row r="5739" ht="12.75" customHeight="1" x14ac:dyDescent="0.2"/>
    <row r="5740" ht="12.75" customHeight="1" x14ac:dyDescent="0.2"/>
    <row r="5741" ht="12.75" customHeight="1" x14ac:dyDescent="0.2"/>
    <row r="5742" ht="12.75" customHeight="1" x14ac:dyDescent="0.2"/>
    <row r="5743" ht="12.75" customHeight="1" x14ac:dyDescent="0.2"/>
    <row r="5744" ht="12.75" customHeight="1" x14ac:dyDescent="0.2"/>
    <row r="5745" ht="12.75" customHeight="1" x14ac:dyDescent="0.2"/>
    <row r="5746" ht="12.75" customHeight="1" x14ac:dyDescent="0.2"/>
    <row r="5747" ht="12.75" customHeight="1" x14ac:dyDescent="0.2"/>
    <row r="5748" ht="12.75" customHeight="1" x14ac:dyDescent="0.2"/>
    <row r="5749" ht="12.75" customHeight="1" x14ac:dyDescent="0.2"/>
    <row r="5750" ht="12.75" customHeight="1" x14ac:dyDescent="0.2"/>
    <row r="5751" ht="12.75" customHeight="1" x14ac:dyDescent="0.2"/>
    <row r="5752" ht="12.75" customHeight="1" x14ac:dyDescent="0.2"/>
    <row r="5753" ht="12.75" customHeight="1" x14ac:dyDescent="0.2"/>
    <row r="5754" ht="12.75" customHeight="1" x14ac:dyDescent="0.2"/>
    <row r="5755" ht="12.75" customHeight="1" x14ac:dyDescent="0.2"/>
    <row r="5756" ht="12.75" customHeight="1" x14ac:dyDescent="0.2"/>
    <row r="5757" ht="12.75" customHeight="1" x14ac:dyDescent="0.2"/>
    <row r="5758" ht="12.75" customHeight="1" x14ac:dyDescent="0.2"/>
    <row r="5759" ht="12.75" customHeight="1" x14ac:dyDescent="0.2"/>
    <row r="5760" ht="12.75" customHeight="1" x14ac:dyDescent="0.2"/>
    <row r="5761" ht="12.75" customHeight="1" x14ac:dyDescent="0.2"/>
    <row r="5762" ht="12.75" customHeight="1" x14ac:dyDescent="0.2"/>
    <row r="5763" ht="12.75" customHeight="1" x14ac:dyDescent="0.2"/>
    <row r="5764" ht="12.75" customHeight="1" x14ac:dyDescent="0.2"/>
    <row r="5765" ht="12.75" customHeight="1" x14ac:dyDescent="0.2"/>
    <row r="5766" ht="12.75" customHeight="1" x14ac:dyDescent="0.2"/>
    <row r="5767" ht="12.75" customHeight="1" x14ac:dyDescent="0.2"/>
    <row r="5768" ht="12.75" customHeight="1" x14ac:dyDescent="0.2"/>
    <row r="5769" ht="12.75" customHeight="1" x14ac:dyDescent="0.2"/>
    <row r="5770" ht="12.75" customHeight="1" x14ac:dyDescent="0.2"/>
    <row r="5771" ht="12.75" customHeight="1" x14ac:dyDescent="0.2"/>
    <row r="5772" ht="12.75" customHeight="1" x14ac:dyDescent="0.2"/>
    <row r="5773" ht="12.75" customHeight="1" x14ac:dyDescent="0.2"/>
    <row r="5774" ht="12.75" customHeight="1" x14ac:dyDescent="0.2"/>
    <row r="5775" ht="12.75" customHeight="1" x14ac:dyDescent="0.2"/>
    <row r="5776" ht="12.75" customHeight="1" x14ac:dyDescent="0.2"/>
    <row r="5777" ht="12.75" customHeight="1" x14ac:dyDescent="0.2"/>
    <row r="5778" ht="12.75" customHeight="1" x14ac:dyDescent="0.2"/>
    <row r="5779" ht="12.75" customHeight="1" x14ac:dyDescent="0.2"/>
    <row r="5780" ht="12.75" customHeight="1" x14ac:dyDescent="0.2"/>
    <row r="5781" ht="12.75" customHeight="1" x14ac:dyDescent="0.2"/>
    <row r="5782" ht="12.75" customHeight="1" x14ac:dyDescent="0.2"/>
    <row r="5783" ht="12.75" customHeight="1" x14ac:dyDescent="0.2"/>
    <row r="5784" ht="12.75" customHeight="1" x14ac:dyDescent="0.2"/>
    <row r="5785" ht="12.75" customHeight="1" x14ac:dyDescent="0.2"/>
    <row r="5786" ht="12.75" customHeight="1" x14ac:dyDescent="0.2"/>
    <row r="5787" ht="12.75" customHeight="1" x14ac:dyDescent="0.2"/>
    <row r="5788" ht="12.75" customHeight="1" x14ac:dyDescent="0.2"/>
    <row r="5789" ht="12.75" customHeight="1" x14ac:dyDescent="0.2"/>
    <row r="5790" ht="12.75" customHeight="1" x14ac:dyDescent="0.2"/>
    <row r="5791" ht="12.75" customHeight="1" x14ac:dyDescent="0.2"/>
    <row r="5792" ht="12.75" customHeight="1" x14ac:dyDescent="0.2"/>
    <row r="5793" ht="12.75" customHeight="1" x14ac:dyDescent="0.2"/>
    <row r="5794" ht="12.75" customHeight="1" x14ac:dyDescent="0.2"/>
    <row r="5795" ht="12.75" customHeight="1" x14ac:dyDescent="0.2"/>
    <row r="5796" ht="12.75" customHeight="1" x14ac:dyDescent="0.2"/>
    <row r="5797" ht="12.75" customHeight="1" x14ac:dyDescent="0.2"/>
    <row r="5798" ht="12.75" customHeight="1" x14ac:dyDescent="0.2"/>
    <row r="5799" ht="12.75" customHeight="1" x14ac:dyDescent="0.2"/>
    <row r="5800" ht="12.75" customHeight="1" x14ac:dyDescent="0.2"/>
    <row r="5801" ht="12.75" customHeight="1" x14ac:dyDescent="0.2"/>
    <row r="5802" ht="12.75" customHeight="1" x14ac:dyDescent="0.2"/>
    <row r="5803" ht="12.75" customHeight="1" x14ac:dyDescent="0.2"/>
    <row r="5804" ht="12.75" customHeight="1" x14ac:dyDescent="0.2"/>
    <row r="5805" ht="12.75" customHeight="1" x14ac:dyDescent="0.2"/>
    <row r="5806" ht="12.75" customHeight="1" x14ac:dyDescent="0.2"/>
    <row r="5807" ht="12.75" customHeight="1" x14ac:dyDescent="0.2"/>
    <row r="5808" ht="12.75" customHeight="1" x14ac:dyDescent="0.2"/>
    <row r="5809" ht="12.75" customHeight="1" x14ac:dyDescent="0.2"/>
    <row r="5810" ht="12.75" customHeight="1" x14ac:dyDescent="0.2"/>
    <row r="5811" ht="12.75" customHeight="1" x14ac:dyDescent="0.2"/>
    <row r="5812" ht="12.75" customHeight="1" x14ac:dyDescent="0.2"/>
    <row r="5813" ht="12.75" customHeight="1" x14ac:dyDescent="0.2"/>
    <row r="5814" ht="12.75" customHeight="1" x14ac:dyDescent="0.2"/>
    <row r="5815" ht="12.75" customHeight="1" x14ac:dyDescent="0.2"/>
    <row r="5816" ht="12.75" customHeight="1" x14ac:dyDescent="0.2"/>
    <row r="5817" ht="12.75" customHeight="1" x14ac:dyDescent="0.2"/>
    <row r="5818" ht="12.75" customHeight="1" x14ac:dyDescent="0.2"/>
    <row r="5819" ht="12.75" customHeight="1" x14ac:dyDescent="0.2"/>
    <row r="5820" ht="12.75" customHeight="1" x14ac:dyDescent="0.2"/>
    <row r="5821" ht="12.75" customHeight="1" x14ac:dyDescent="0.2"/>
    <row r="5822" ht="12.75" customHeight="1" x14ac:dyDescent="0.2"/>
    <row r="5823" ht="12.75" customHeight="1" x14ac:dyDescent="0.2"/>
    <row r="5824" ht="12.75" customHeight="1" x14ac:dyDescent="0.2"/>
    <row r="5825" ht="12.75" customHeight="1" x14ac:dyDescent="0.2"/>
    <row r="5826" ht="12.75" customHeight="1" x14ac:dyDescent="0.2"/>
    <row r="5827" ht="12.75" customHeight="1" x14ac:dyDescent="0.2"/>
    <row r="5828" ht="12.75" customHeight="1" x14ac:dyDescent="0.2"/>
    <row r="5829" ht="12.75" customHeight="1" x14ac:dyDescent="0.2"/>
    <row r="5830" ht="12.75" customHeight="1" x14ac:dyDescent="0.2"/>
    <row r="5831" ht="12.75" customHeight="1" x14ac:dyDescent="0.2"/>
    <row r="5832" ht="12.75" customHeight="1" x14ac:dyDescent="0.2"/>
    <row r="5833" ht="12.75" customHeight="1" x14ac:dyDescent="0.2"/>
    <row r="5834" ht="12.75" customHeight="1" x14ac:dyDescent="0.2"/>
    <row r="5835" ht="12.75" customHeight="1" x14ac:dyDescent="0.2"/>
    <row r="5836" ht="12.75" customHeight="1" x14ac:dyDescent="0.2"/>
    <row r="5837" ht="12.75" customHeight="1" x14ac:dyDescent="0.2"/>
    <row r="5838" ht="12.75" customHeight="1" x14ac:dyDescent="0.2"/>
    <row r="5839" ht="12.75" customHeight="1" x14ac:dyDescent="0.2"/>
    <row r="5840" ht="12.75" customHeight="1" x14ac:dyDescent="0.2"/>
    <row r="5841" ht="12.75" customHeight="1" x14ac:dyDescent="0.2"/>
    <row r="5842" ht="12.75" customHeight="1" x14ac:dyDescent="0.2"/>
    <row r="5843" ht="12.75" customHeight="1" x14ac:dyDescent="0.2"/>
    <row r="5844" ht="12.75" customHeight="1" x14ac:dyDescent="0.2"/>
    <row r="5845" ht="12.75" customHeight="1" x14ac:dyDescent="0.2"/>
    <row r="5846" ht="12.75" customHeight="1" x14ac:dyDescent="0.2"/>
    <row r="5847" ht="12.75" customHeight="1" x14ac:dyDescent="0.2"/>
    <row r="5848" ht="12.75" customHeight="1" x14ac:dyDescent="0.2"/>
    <row r="5849" ht="12.75" customHeight="1" x14ac:dyDescent="0.2"/>
    <row r="5850" ht="12.75" customHeight="1" x14ac:dyDescent="0.2"/>
    <row r="5851" ht="12.75" customHeight="1" x14ac:dyDescent="0.2"/>
    <row r="5852" ht="12.75" customHeight="1" x14ac:dyDescent="0.2"/>
    <row r="5853" ht="12.75" customHeight="1" x14ac:dyDescent="0.2"/>
    <row r="5854" ht="12.75" customHeight="1" x14ac:dyDescent="0.2"/>
    <row r="5855" ht="12.75" customHeight="1" x14ac:dyDescent="0.2"/>
    <row r="5856" ht="12.75" customHeight="1" x14ac:dyDescent="0.2"/>
    <row r="5857" ht="12.75" customHeight="1" x14ac:dyDescent="0.2"/>
    <row r="5858" ht="12.75" customHeight="1" x14ac:dyDescent="0.2"/>
    <row r="5859" ht="12.75" customHeight="1" x14ac:dyDescent="0.2"/>
    <row r="5860" ht="12.75" customHeight="1" x14ac:dyDescent="0.2"/>
    <row r="5861" ht="12.75" customHeight="1" x14ac:dyDescent="0.2"/>
    <row r="5862" ht="12.75" customHeight="1" x14ac:dyDescent="0.2"/>
    <row r="5863" ht="12.75" customHeight="1" x14ac:dyDescent="0.2"/>
    <row r="5864" ht="12.75" customHeight="1" x14ac:dyDescent="0.2"/>
    <row r="5865" ht="12.75" customHeight="1" x14ac:dyDescent="0.2"/>
    <row r="5866" ht="12.75" customHeight="1" x14ac:dyDescent="0.2"/>
    <row r="5867" ht="12.75" customHeight="1" x14ac:dyDescent="0.2"/>
    <row r="5868" ht="12.75" customHeight="1" x14ac:dyDescent="0.2"/>
    <row r="5869" ht="12.75" customHeight="1" x14ac:dyDescent="0.2"/>
    <row r="5870" ht="12.75" customHeight="1" x14ac:dyDescent="0.2"/>
    <row r="5871" ht="12.75" customHeight="1" x14ac:dyDescent="0.2"/>
    <row r="5872" ht="12.75" customHeight="1" x14ac:dyDescent="0.2"/>
    <row r="5873" ht="12.75" customHeight="1" x14ac:dyDescent="0.2"/>
    <row r="5874" ht="12.75" customHeight="1" x14ac:dyDescent="0.2"/>
    <row r="5875" ht="12.75" customHeight="1" x14ac:dyDescent="0.2"/>
    <row r="5876" ht="12.75" customHeight="1" x14ac:dyDescent="0.2"/>
    <row r="5877" ht="12.75" customHeight="1" x14ac:dyDescent="0.2"/>
    <row r="5878" ht="12.75" customHeight="1" x14ac:dyDescent="0.2"/>
    <row r="5879" ht="12.75" customHeight="1" x14ac:dyDescent="0.2"/>
    <row r="5880" ht="12.75" customHeight="1" x14ac:dyDescent="0.2"/>
    <row r="5881" ht="12.75" customHeight="1" x14ac:dyDescent="0.2"/>
    <row r="5882" ht="12.75" customHeight="1" x14ac:dyDescent="0.2"/>
    <row r="5883" ht="12.75" customHeight="1" x14ac:dyDescent="0.2"/>
    <row r="5884" ht="12.75" customHeight="1" x14ac:dyDescent="0.2"/>
    <row r="5885" ht="12.75" customHeight="1" x14ac:dyDescent="0.2"/>
    <row r="5886" ht="12.75" customHeight="1" x14ac:dyDescent="0.2"/>
    <row r="5887" ht="12.75" customHeight="1" x14ac:dyDescent="0.2"/>
    <row r="5888" ht="12.75" customHeight="1" x14ac:dyDescent="0.2"/>
    <row r="5889" ht="12.75" customHeight="1" x14ac:dyDescent="0.2"/>
    <row r="5890" ht="12.75" customHeight="1" x14ac:dyDescent="0.2"/>
    <row r="5891" ht="12.75" customHeight="1" x14ac:dyDescent="0.2"/>
    <row r="5892" ht="12.75" customHeight="1" x14ac:dyDescent="0.2"/>
    <row r="5893" ht="12.75" customHeight="1" x14ac:dyDescent="0.2"/>
    <row r="5894" ht="12.75" customHeight="1" x14ac:dyDescent="0.2"/>
    <row r="5895" ht="12.75" customHeight="1" x14ac:dyDescent="0.2"/>
    <row r="5896" ht="12.75" customHeight="1" x14ac:dyDescent="0.2"/>
    <row r="5897" ht="12.75" customHeight="1" x14ac:dyDescent="0.2"/>
    <row r="5898" ht="12.75" customHeight="1" x14ac:dyDescent="0.2"/>
    <row r="5899" ht="12.75" customHeight="1" x14ac:dyDescent="0.2"/>
    <row r="5900" ht="12.75" customHeight="1" x14ac:dyDescent="0.2"/>
    <row r="5901" ht="12.75" customHeight="1" x14ac:dyDescent="0.2"/>
    <row r="5902" ht="12.75" customHeight="1" x14ac:dyDescent="0.2"/>
    <row r="5903" ht="12.75" customHeight="1" x14ac:dyDescent="0.2"/>
    <row r="5904" ht="12.75" customHeight="1" x14ac:dyDescent="0.2"/>
    <row r="5905" ht="12.75" customHeight="1" x14ac:dyDescent="0.2"/>
    <row r="5906" ht="12.75" customHeight="1" x14ac:dyDescent="0.2"/>
    <row r="5907" ht="12.75" customHeight="1" x14ac:dyDescent="0.2"/>
    <row r="5908" ht="12.75" customHeight="1" x14ac:dyDescent="0.2"/>
    <row r="5909" ht="12.75" customHeight="1" x14ac:dyDescent="0.2"/>
    <row r="5910" ht="12.75" customHeight="1" x14ac:dyDescent="0.2"/>
    <row r="5911" ht="12.75" customHeight="1" x14ac:dyDescent="0.2"/>
    <row r="5912" ht="12.75" customHeight="1" x14ac:dyDescent="0.2"/>
    <row r="5913" ht="12.75" customHeight="1" x14ac:dyDescent="0.2"/>
    <row r="5914" ht="12.75" customHeight="1" x14ac:dyDescent="0.2"/>
    <row r="5915" ht="12.75" customHeight="1" x14ac:dyDescent="0.2"/>
    <row r="5916" ht="12.75" customHeight="1" x14ac:dyDescent="0.2"/>
    <row r="5917" ht="12.75" customHeight="1" x14ac:dyDescent="0.2"/>
    <row r="5918" ht="12.75" customHeight="1" x14ac:dyDescent="0.2"/>
    <row r="5919" ht="12.75" customHeight="1" x14ac:dyDescent="0.2"/>
    <row r="5920" ht="12.75" customHeight="1" x14ac:dyDescent="0.2"/>
    <row r="5921" ht="12.75" customHeight="1" x14ac:dyDescent="0.2"/>
    <row r="5922" ht="12.75" customHeight="1" x14ac:dyDescent="0.2"/>
    <row r="5923" ht="12.75" customHeight="1" x14ac:dyDescent="0.2"/>
    <row r="5924" ht="12.75" customHeight="1" x14ac:dyDescent="0.2"/>
    <row r="5925" ht="12.75" customHeight="1" x14ac:dyDescent="0.2"/>
    <row r="5926" ht="12.75" customHeight="1" x14ac:dyDescent="0.2"/>
    <row r="5927" ht="12.75" customHeight="1" x14ac:dyDescent="0.2"/>
    <row r="5928" ht="12.75" customHeight="1" x14ac:dyDescent="0.2"/>
    <row r="5929" ht="12.75" customHeight="1" x14ac:dyDescent="0.2"/>
    <row r="5930" ht="12.75" customHeight="1" x14ac:dyDescent="0.2"/>
    <row r="5931" ht="12.75" customHeight="1" x14ac:dyDescent="0.2"/>
    <row r="5932" ht="12.75" customHeight="1" x14ac:dyDescent="0.2"/>
    <row r="5933" ht="12.75" customHeight="1" x14ac:dyDescent="0.2"/>
    <row r="5934" ht="12.75" customHeight="1" x14ac:dyDescent="0.2"/>
    <row r="5935" ht="12.75" customHeight="1" x14ac:dyDescent="0.2"/>
    <row r="5936" ht="12.75" customHeight="1" x14ac:dyDescent="0.2"/>
    <row r="5937" ht="12.75" customHeight="1" x14ac:dyDescent="0.2"/>
    <row r="5938" ht="12.75" customHeight="1" x14ac:dyDescent="0.2"/>
    <row r="5939" ht="12.75" customHeight="1" x14ac:dyDescent="0.2"/>
    <row r="5940" ht="12.75" customHeight="1" x14ac:dyDescent="0.2"/>
    <row r="5941" ht="12.75" customHeight="1" x14ac:dyDescent="0.2"/>
    <row r="5942" ht="12.75" customHeight="1" x14ac:dyDescent="0.2"/>
    <row r="5943" ht="12.75" customHeight="1" x14ac:dyDescent="0.2"/>
    <row r="5944" ht="12.75" customHeight="1" x14ac:dyDescent="0.2"/>
    <row r="5945" ht="12.75" customHeight="1" x14ac:dyDescent="0.2"/>
    <row r="5946" ht="12.75" customHeight="1" x14ac:dyDescent="0.2"/>
    <row r="5947" ht="12.75" customHeight="1" x14ac:dyDescent="0.2"/>
    <row r="5948" ht="12.75" customHeight="1" x14ac:dyDescent="0.2"/>
    <row r="5949" ht="12.75" customHeight="1" x14ac:dyDescent="0.2"/>
    <row r="5950" ht="12.75" customHeight="1" x14ac:dyDescent="0.2"/>
    <row r="5951" ht="12.75" customHeight="1" x14ac:dyDescent="0.2"/>
    <row r="5952" ht="12.75" customHeight="1" x14ac:dyDescent="0.2"/>
    <row r="5953" ht="12.75" customHeight="1" x14ac:dyDescent="0.2"/>
    <row r="5954" ht="12.75" customHeight="1" x14ac:dyDescent="0.2"/>
    <row r="5955" ht="12.75" customHeight="1" x14ac:dyDescent="0.2"/>
    <row r="5956" ht="12.75" customHeight="1" x14ac:dyDescent="0.2"/>
    <row r="5957" ht="12.75" customHeight="1" x14ac:dyDescent="0.2"/>
    <row r="5958" ht="12.75" customHeight="1" x14ac:dyDescent="0.2"/>
    <row r="5959" ht="12.75" customHeight="1" x14ac:dyDescent="0.2"/>
    <row r="5960" ht="12.75" customHeight="1" x14ac:dyDescent="0.2"/>
    <row r="5961" ht="12.75" customHeight="1" x14ac:dyDescent="0.2"/>
    <row r="5962" ht="12.75" customHeight="1" x14ac:dyDescent="0.2"/>
    <row r="5963" ht="12.75" customHeight="1" x14ac:dyDescent="0.2"/>
    <row r="5964" ht="12.75" customHeight="1" x14ac:dyDescent="0.2"/>
    <row r="5965" ht="12.75" customHeight="1" x14ac:dyDescent="0.2"/>
    <row r="5966" ht="12.75" customHeight="1" x14ac:dyDescent="0.2"/>
    <row r="5967" ht="12.75" customHeight="1" x14ac:dyDescent="0.2"/>
    <row r="5968" ht="12.75" customHeight="1" x14ac:dyDescent="0.2"/>
    <row r="5969" ht="12.75" customHeight="1" x14ac:dyDescent="0.2"/>
    <row r="5970" ht="12.75" customHeight="1" x14ac:dyDescent="0.2"/>
    <row r="5971" ht="12.75" customHeight="1" x14ac:dyDescent="0.2"/>
    <row r="5972" ht="12.75" customHeight="1" x14ac:dyDescent="0.2"/>
    <row r="5973" ht="12.75" customHeight="1" x14ac:dyDescent="0.2"/>
    <row r="5974" ht="12.75" customHeight="1" x14ac:dyDescent="0.2"/>
    <row r="5975" ht="12.75" customHeight="1" x14ac:dyDescent="0.2"/>
    <row r="5976" ht="12.75" customHeight="1" x14ac:dyDescent="0.2"/>
    <row r="5977" ht="12.75" customHeight="1" x14ac:dyDescent="0.2"/>
    <row r="5978" ht="12.75" customHeight="1" x14ac:dyDescent="0.2"/>
    <row r="5979" ht="12.75" customHeight="1" x14ac:dyDescent="0.2"/>
    <row r="5980" ht="12.75" customHeight="1" x14ac:dyDescent="0.2"/>
    <row r="5981" ht="12.75" customHeight="1" x14ac:dyDescent="0.2"/>
    <row r="5982" ht="12.75" customHeight="1" x14ac:dyDescent="0.2"/>
    <row r="5983" ht="12.75" customHeight="1" x14ac:dyDescent="0.2"/>
    <row r="5984" ht="12.75" customHeight="1" x14ac:dyDescent="0.2"/>
    <row r="5985" ht="12.75" customHeight="1" x14ac:dyDescent="0.2"/>
    <row r="5986" ht="12.75" customHeight="1" x14ac:dyDescent="0.2"/>
    <row r="5987" ht="12.75" customHeight="1" x14ac:dyDescent="0.2"/>
    <row r="5988" ht="12.75" customHeight="1" x14ac:dyDescent="0.2"/>
    <row r="5989" ht="12.75" customHeight="1" x14ac:dyDescent="0.2"/>
    <row r="5990" ht="12.75" customHeight="1" x14ac:dyDescent="0.2"/>
    <row r="5991" ht="12.75" customHeight="1" x14ac:dyDescent="0.2"/>
    <row r="5992" ht="12.75" customHeight="1" x14ac:dyDescent="0.2"/>
    <row r="5993" ht="12.75" customHeight="1" x14ac:dyDescent="0.2"/>
    <row r="5994" ht="12.75" customHeight="1" x14ac:dyDescent="0.2"/>
    <row r="5995" ht="12.75" customHeight="1" x14ac:dyDescent="0.2"/>
    <row r="5996" ht="12.75" customHeight="1" x14ac:dyDescent="0.2"/>
    <row r="5997" ht="12.75" customHeight="1" x14ac:dyDescent="0.2"/>
    <row r="5998" ht="12.75" customHeight="1" x14ac:dyDescent="0.2"/>
    <row r="5999" ht="12.75" customHeight="1" x14ac:dyDescent="0.2"/>
    <row r="6000" ht="12.75" customHeight="1" x14ac:dyDescent="0.2"/>
    <row r="6001" ht="12.75" customHeight="1" x14ac:dyDescent="0.2"/>
    <row r="6002" ht="12.75" customHeight="1" x14ac:dyDescent="0.2"/>
    <row r="6003" ht="12.75" customHeight="1" x14ac:dyDescent="0.2"/>
    <row r="6004" ht="12.75" customHeight="1" x14ac:dyDescent="0.2"/>
    <row r="6005" ht="12.75" customHeight="1" x14ac:dyDescent="0.2"/>
    <row r="6006" ht="12.75" customHeight="1" x14ac:dyDescent="0.2"/>
    <row r="6007" ht="12.75" customHeight="1" x14ac:dyDescent="0.2"/>
    <row r="6008" ht="12.75" customHeight="1" x14ac:dyDescent="0.2"/>
    <row r="6009" ht="12.75" customHeight="1" x14ac:dyDescent="0.2"/>
    <row r="6010" ht="12.75" customHeight="1" x14ac:dyDescent="0.2"/>
    <row r="6011" ht="12.75" customHeight="1" x14ac:dyDescent="0.2"/>
    <row r="6012" ht="12.75" customHeight="1" x14ac:dyDescent="0.2"/>
    <row r="6013" ht="12.75" customHeight="1" x14ac:dyDescent="0.2"/>
    <row r="6014" ht="12.75" customHeight="1" x14ac:dyDescent="0.2"/>
    <row r="6015" ht="12.75" customHeight="1" x14ac:dyDescent="0.2"/>
    <row r="6016" ht="12.75" customHeight="1" x14ac:dyDescent="0.2"/>
    <row r="6017" ht="12.75" customHeight="1" x14ac:dyDescent="0.2"/>
    <row r="6018" ht="12.75" customHeight="1" x14ac:dyDescent="0.2"/>
    <row r="6019" ht="12.75" customHeight="1" x14ac:dyDescent="0.2"/>
    <row r="6020" ht="12.75" customHeight="1" x14ac:dyDescent="0.2"/>
    <row r="6021" ht="12.75" customHeight="1" x14ac:dyDescent="0.2"/>
    <row r="6022" ht="12.75" customHeight="1" x14ac:dyDescent="0.2"/>
    <row r="6023" ht="12.75" customHeight="1" x14ac:dyDescent="0.2"/>
    <row r="6024" ht="12.75" customHeight="1" x14ac:dyDescent="0.2"/>
    <row r="6025" ht="12.75" customHeight="1" x14ac:dyDescent="0.2"/>
    <row r="6026" ht="12.75" customHeight="1" x14ac:dyDescent="0.2"/>
    <row r="6027" ht="12.75" customHeight="1" x14ac:dyDescent="0.2"/>
    <row r="6028" ht="12.75" customHeight="1" x14ac:dyDescent="0.2"/>
    <row r="6029" ht="12.75" customHeight="1" x14ac:dyDescent="0.2"/>
    <row r="6030" ht="12.75" customHeight="1" x14ac:dyDescent="0.2"/>
    <row r="6031" ht="12.75" customHeight="1" x14ac:dyDescent="0.2"/>
    <row r="6032" ht="12.75" customHeight="1" x14ac:dyDescent="0.2"/>
    <row r="6033" ht="12.75" customHeight="1" x14ac:dyDescent="0.2"/>
    <row r="6034" ht="12.75" customHeight="1" x14ac:dyDescent="0.2"/>
    <row r="6035" ht="12.75" customHeight="1" x14ac:dyDescent="0.2"/>
    <row r="6036" ht="12.75" customHeight="1" x14ac:dyDescent="0.2"/>
    <row r="6037" ht="12.75" customHeight="1" x14ac:dyDescent="0.2"/>
    <row r="6038" ht="12.75" customHeight="1" x14ac:dyDescent="0.2"/>
    <row r="6039" ht="12.75" customHeight="1" x14ac:dyDescent="0.2"/>
    <row r="6040" ht="12.75" customHeight="1" x14ac:dyDescent="0.2"/>
    <row r="6041" ht="12.75" customHeight="1" x14ac:dyDescent="0.2"/>
    <row r="6042" ht="12.75" customHeight="1" x14ac:dyDescent="0.2"/>
    <row r="6043" ht="12.75" customHeight="1" x14ac:dyDescent="0.2"/>
    <row r="6044" ht="12.75" customHeight="1" x14ac:dyDescent="0.2"/>
    <row r="6045" ht="12.75" customHeight="1" x14ac:dyDescent="0.2"/>
    <row r="6046" ht="12.75" customHeight="1" x14ac:dyDescent="0.2"/>
    <row r="6047" ht="12.75" customHeight="1" x14ac:dyDescent="0.2"/>
    <row r="6048" ht="12.75" customHeight="1" x14ac:dyDescent="0.2"/>
    <row r="6049" ht="12.75" customHeight="1" x14ac:dyDescent="0.2"/>
    <row r="6050" ht="12.75" customHeight="1" x14ac:dyDescent="0.2"/>
    <row r="6051" ht="12.75" customHeight="1" x14ac:dyDescent="0.2"/>
    <row r="6052" ht="12.75" customHeight="1" x14ac:dyDescent="0.2"/>
    <row r="6053" ht="12.75" customHeight="1" x14ac:dyDescent="0.2"/>
    <row r="6054" ht="12.75" customHeight="1" x14ac:dyDescent="0.2"/>
    <row r="6055" ht="12.75" customHeight="1" x14ac:dyDescent="0.2"/>
    <row r="6056" ht="12.75" customHeight="1" x14ac:dyDescent="0.2"/>
    <row r="6057" ht="12.75" customHeight="1" x14ac:dyDescent="0.2"/>
    <row r="6058" ht="12.75" customHeight="1" x14ac:dyDescent="0.2"/>
    <row r="6059" ht="12.75" customHeight="1" x14ac:dyDescent="0.2"/>
    <row r="6060" ht="12.75" customHeight="1" x14ac:dyDescent="0.2"/>
    <row r="6061" ht="12.75" customHeight="1" x14ac:dyDescent="0.2"/>
    <row r="6062" ht="12.75" customHeight="1" x14ac:dyDescent="0.2"/>
    <row r="6063" ht="12.75" customHeight="1" x14ac:dyDescent="0.2"/>
    <row r="6064" ht="12.75" customHeight="1" x14ac:dyDescent="0.2"/>
    <row r="6065" ht="12.75" customHeight="1" x14ac:dyDescent="0.2"/>
    <row r="6066" ht="12.75" customHeight="1" x14ac:dyDescent="0.2"/>
    <row r="6067" ht="12.75" customHeight="1" x14ac:dyDescent="0.2"/>
    <row r="6068" ht="12.75" customHeight="1" x14ac:dyDescent="0.2"/>
    <row r="6069" ht="12.75" customHeight="1" x14ac:dyDescent="0.2"/>
    <row r="6070" ht="12.75" customHeight="1" x14ac:dyDescent="0.2"/>
    <row r="6071" ht="12.75" customHeight="1" x14ac:dyDescent="0.2"/>
    <row r="6072" ht="12.75" customHeight="1" x14ac:dyDescent="0.2"/>
    <row r="6073" ht="12.75" customHeight="1" x14ac:dyDescent="0.2"/>
    <row r="6074" ht="12.75" customHeight="1" x14ac:dyDescent="0.2"/>
    <row r="6075" ht="12.75" customHeight="1" x14ac:dyDescent="0.2"/>
    <row r="6076" ht="12.75" customHeight="1" x14ac:dyDescent="0.2"/>
    <row r="6077" ht="12.75" customHeight="1" x14ac:dyDescent="0.2"/>
    <row r="6078" ht="12.75" customHeight="1" x14ac:dyDescent="0.2"/>
    <row r="6079" ht="12.75" customHeight="1" x14ac:dyDescent="0.2"/>
    <row r="6080" ht="12.75" customHeight="1" x14ac:dyDescent="0.2"/>
    <row r="6081" ht="12.75" customHeight="1" x14ac:dyDescent="0.2"/>
    <row r="6082" ht="12.75" customHeight="1" x14ac:dyDescent="0.2"/>
    <row r="6083" ht="12.75" customHeight="1" x14ac:dyDescent="0.2"/>
    <row r="6084" ht="12.75" customHeight="1" x14ac:dyDescent="0.2"/>
    <row r="6085" ht="12.75" customHeight="1" x14ac:dyDescent="0.2"/>
    <row r="6086" ht="12.75" customHeight="1" x14ac:dyDescent="0.2"/>
    <row r="6087" ht="12.75" customHeight="1" x14ac:dyDescent="0.2"/>
    <row r="6088" ht="12.75" customHeight="1" x14ac:dyDescent="0.2"/>
    <row r="6089" ht="12.75" customHeight="1" x14ac:dyDescent="0.2"/>
    <row r="6090" ht="12.75" customHeight="1" x14ac:dyDescent="0.2"/>
    <row r="6091" ht="12.75" customHeight="1" x14ac:dyDescent="0.2"/>
    <row r="6092" ht="12.75" customHeight="1" x14ac:dyDescent="0.2"/>
    <row r="6093" ht="12.75" customHeight="1" x14ac:dyDescent="0.2"/>
    <row r="6094" ht="12.75" customHeight="1" x14ac:dyDescent="0.2"/>
    <row r="6095" ht="12.75" customHeight="1" x14ac:dyDescent="0.2"/>
    <row r="6096" ht="12.75" customHeight="1" x14ac:dyDescent="0.2"/>
    <row r="6097" ht="12.75" customHeight="1" x14ac:dyDescent="0.2"/>
    <row r="6098" ht="12.75" customHeight="1" x14ac:dyDescent="0.2"/>
    <row r="6099" ht="12.75" customHeight="1" x14ac:dyDescent="0.2"/>
    <row r="6100" ht="12.75" customHeight="1" x14ac:dyDescent="0.2"/>
    <row r="6101" ht="12.75" customHeight="1" x14ac:dyDescent="0.2"/>
    <row r="6102" ht="12.75" customHeight="1" x14ac:dyDescent="0.2"/>
    <row r="6103" ht="12.75" customHeight="1" x14ac:dyDescent="0.2"/>
    <row r="6104" ht="12.75" customHeight="1" x14ac:dyDescent="0.2"/>
    <row r="6105" ht="12.75" customHeight="1" x14ac:dyDescent="0.2"/>
    <row r="6106" ht="12.75" customHeight="1" x14ac:dyDescent="0.2"/>
    <row r="6107" ht="12.75" customHeight="1" x14ac:dyDescent="0.2"/>
    <row r="6108" ht="12.75" customHeight="1" x14ac:dyDescent="0.2"/>
    <row r="6109" ht="12.75" customHeight="1" x14ac:dyDescent="0.2"/>
    <row r="6110" ht="12.75" customHeight="1" x14ac:dyDescent="0.2"/>
    <row r="6111" ht="12.75" customHeight="1" x14ac:dyDescent="0.2"/>
    <row r="6112" ht="12.75" customHeight="1" x14ac:dyDescent="0.2"/>
    <row r="6113" ht="12.75" customHeight="1" x14ac:dyDescent="0.2"/>
    <row r="6114" ht="12.75" customHeight="1" x14ac:dyDescent="0.2"/>
    <row r="6115" ht="12.75" customHeight="1" x14ac:dyDescent="0.2"/>
    <row r="6116" ht="12.75" customHeight="1" x14ac:dyDescent="0.2"/>
    <row r="6117" ht="12.75" customHeight="1" x14ac:dyDescent="0.2"/>
    <row r="6118" ht="12.75" customHeight="1" x14ac:dyDescent="0.2"/>
    <row r="6119" ht="12.75" customHeight="1" x14ac:dyDescent="0.2"/>
    <row r="6120" ht="12.75" customHeight="1" x14ac:dyDescent="0.2"/>
    <row r="6121" ht="12.75" customHeight="1" x14ac:dyDescent="0.2"/>
    <row r="6122" ht="12.75" customHeight="1" x14ac:dyDescent="0.2"/>
    <row r="6123" ht="12.75" customHeight="1" x14ac:dyDescent="0.2"/>
    <row r="6124" ht="12.75" customHeight="1" x14ac:dyDescent="0.2"/>
    <row r="6125" ht="12.75" customHeight="1" x14ac:dyDescent="0.2"/>
    <row r="6126" ht="12.75" customHeight="1" x14ac:dyDescent="0.2"/>
    <row r="6127" ht="12.75" customHeight="1" x14ac:dyDescent="0.2"/>
    <row r="6128" ht="12.75" customHeight="1" x14ac:dyDescent="0.2"/>
    <row r="6129" ht="12.75" customHeight="1" x14ac:dyDescent="0.2"/>
    <row r="6130" ht="12.75" customHeight="1" x14ac:dyDescent="0.2"/>
    <row r="6131" ht="12.75" customHeight="1" x14ac:dyDescent="0.2"/>
    <row r="6132" ht="12.75" customHeight="1" x14ac:dyDescent="0.2"/>
    <row r="6133" ht="12.75" customHeight="1" x14ac:dyDescent="0.2"/>
    <row r="6134" ht="12.75" customHeight="1" x14ac:dyDescent="0.2"/>
    <row r="6135" ht="12.75" customHeight="1" x14ac:dyDescent="0.2"/>
    <row r="6136" ht="12.75" customHeight="1" x14ac:dyDescent="0.2"/>
    <row r="6137" ht="12.75" customHeight="1" x14ac:dyDescent="0.2"/>
    <row r="6138" ht="12.75" customHeight="1" x14ac:dyDescent="0.2"/>
    <row r="6139" ht="12.75" customHeight="1" x14ac:dyDescent="0.2"/>
    <row r="6140" ht="12.75" customHeight="1" x14ac:dyDescent="0.2"/>
    <row r="6141" ht="12.75" customHeight="1" x14ac:dyDescent="0.2"/>
    <row r="6142" ht="12.75" customHeight="1" x14ac:dyDescent="0.2"/>
    <row r="6143" ht="12.75" customHeight="1" x14ac:dyDescent="0.2"/>
    <row r="6144" ht="12.75" customHeight="1" x14ac:dyDescent="0.2"/>
    <row r="6145" ht="12.75" customHeight="1" x14ac:dyDescent="0.2"/>
    <row r="6146" ht="12.75" customHeight="1" x14ac:dyDescent="0.2"/>
    <row r="6147" ht="12.75" customHeight="1" x14ac:dyDescent="0.2"/>
    <row r="6148" ht="12.75" customHeight="1" x14ac:dyDescent="0.2"/>
    <row r="6149" ht="12.75" customHeight="1" x14ac:dyDescent="0.2"/>
    <row r="6150" ht="12.75" customHeight="1" x14ac:dyDescent="0.2"/>
    <row r="6151" ht="12.75" customHeight="1" x14ac:dyDescent="0.2"/>
    <row r="6152" ht="12.75" customHeight="1" x14ac:dyDescent="0.2"/>
    <row r="6153" ht="12.75" customHeight="1" x14ac:dyDescent="0.2"/>
    <row r="6154" ht="12.75" customHeight="1" x14ac:dyDescent="0.2"/>
    <row r="6155" ht="12.75" customHeight="1" x14ac:dyDescent="0.2"/>
    <row r="6156" ht="12.75" customHeight="1" x14ac:dyDescent="0.2"/>
    <row r="6157" ht="12.75" customHeight="1" x14ac:dyDescent="0.2"/>
    <row r="6158" ht="12.75" customHeight="1" x14ac:dyDescent="0.2"/>
    <row r="6159" ht="12.75" customHeight="1" x14ac:dyDescent="0.2"/>
    <row r="6160" ht="12.75" customHeight="1" x14ac:dyDescent="0.2"/>
    <row r="6161" ht="12.75" customHeight="1" x14ac:dyDescent="0.2"/>
    <row r="6162" ht="12.75" customHeight="1" x14ac:dyDescent="0.2"/>
    <row r="6163" ht="12.75" customHeight="1" x14ac:dyDescent="0.2"/>
    <row r="6164" ht="12.75" customHeight="1" x14ac:dyDescent="0.2"/>
    <row r="6165" ht="12.75" customHeight="1" x14ac:dyDescent="0.2"/>
    <row r="6166" ht="12.75" customHeight="1" x14ac:dyDescent="0.2"/>
    <row r="6167" ht="12.75" customHeight="1" x14ac:dyDescent="0.2"/>
    <row r="6168" ht="12.75" customHeight="1" x14ac:dyDescent="0.2"/>
    <row r="6169" ht="12.75" customHeight="1" x14ac:dyDescent="0.2"/>
    <row r="6170" ht="12.75" customHeight="1" x14ac:dyDescent="0.2"/>
    <row r="6171" ht="12.75" customHeight="1" x14ac:dyDescent="0.2"/>
    <row r="6172" ht="12.75" customHeight="1" x14ac:dyDescent="0.2"/>
    <row r="6173" ht="12.75" customHeight="1" x14ac:dyDescent="0.2"/>
    <row r="6174" ht="12.75" customHeight="1" x14ac:dyDescent="0.2"/>
    <row r="6175" ht="12.75" customHeight="1" x14ac:dyDescent="0.2"/>
    <row r="6176" ht="12.75" customHeight="1" x14ac:dyDescent="0.2"/>
    <row r="6177" ht="12.75" customHeight="1" x14ac:dyDescent="0.2"/>
    <row r="6178" ht="12.75" customHeight="1" x14ac:dyDescent="0.2"/>
    <row r="6179" ht="12.75" customHeight="1" x14ac:dyDescent="0.2"/>
    <row r="6180" ht="12.75" customHeight="1" x14ac:dyDescent="0.2"/>
    <row r="6181" ht="12.75" customHeight="1" x14ac:dyDescent="0.2"/>
    <row r="6182" ht="12.75" customHeight="1" x14ac:dyDescent="0.2"/>
    <row r="6183" ht="12.75" customHeight="1" x14ac:dyDescent="0.2"/>
    <row r="6184" ht="12.75" customHeight="1" x14ac:dyDescent="0.2"/>
    <row r="6185" ht="12.75" customHeight="1" x14ac:dyDescent="0.2"/>
    <row r="6186" ht="12.75" customHeight="1" x14ac:dyDescent="0.2"/>
    <row r="6187" ht="12.75" customHeight="1" x14ac:dyDescent="0.2"/>
    <row r="6188" ht="12.75" customHeight="1" x14ac:dyDescent="0.2"/>
    <row r="6189" ht="12.75" customHeight="1" x14ac:dyDescent="0.2"/>
    <row r="6190" ht="12.75" customHeight="1" x14ac:dyDescent="0.2"/>
    <row r="6191" ht="12.75" customHeight="1" x14ac:dyDescent="0.2"/>
    <row r="6192" ht="12.75" customHeight="1" x14ac:dyDescent="0.2"/>
    <row r="6193" ht="12.75" customHeight="1" x14ac:dyDescent="0.2"/>
    <row r="6194" ht="12.75" customHeight="1" x14ac:dyDescent="0.2"/>
    <row r="6195" ht="12.75" customHeight="1" x14ac:dyDescent="0.2"/>
    <row r="6196" ht="12.75" customHeight="1" x14ac:dyDescent="0.2"/>
    <row r="6197" ht="12.75" customHeight="1" x14ac:dyDescent="0.2"/>
    <row r="6198" ht="12.75" customHeight="1" x14ac:dyDescent="0.2"/>
    <row r="6199" ht="12.75" customHeight="1" x14ac:dyDescent="0.2"/>
    <row r="6200" ht="12.75" customHeight="1" x14ac:dyDescent="0.2"/>
    <row r="6201" ht="12.75" customHeight="1" x14ac:dyDescent="0.2"/>
    <row r="6202" ht="12.75" customHeight="1" x14ac:dyDescent="0.2"/>
    <row r="6203" ht="12.75" customHeight="1" x14ac:dyDescent="0.2"/>
    <row r="6204" ht="12.75" customHeight="1" x14ac:dyDescent="0.2"/>
    <row r="6205" ht="12.75" customHeight="1" x14ac:dyDescent="0.2"/>
    <row r="6206" ht="12.75" customHeight="1" x14ac:dyDescent="0.2"/>
    <row r="6207" ht="12.75" customHeight="1" x14ac:dyDescent="0.2"/>
    <row r="6208" ht="12.75" customHeight="1" x14ac:dyDescent="0.2"/>
    <row r="6209" ht="12.75" customHeight="1" x14ac:dyDescent="0.2"/>
    <row r="6210" ht="12.75" customHeight="1" x14ac:dyDescent="0.2"/>
    <row r="6211" ht="12.75" customHeight="1" x14ac:dyDescent="0.2"/>
    <row r="6212" ht="12.75" customHeight="1" x14ac:dyDescent="0.2"/>
    <row r="6213" ht="12.75" customHeight="1" x14ac:dyDescent="0.2"/>
    <row r="6214" ht="12.75" customHeight="1" x14ac:dyDescent="0.2"/>
    <row r="6215" ht="12.75" customHeight="1" x14ac:dyDescent="0.2"/>
    <row r="6216" ht="12.75" customHeight="1" x14ac:dyDescent="0.2"/>
    <row r="6217" ht="12.75" customHeight="1" x14ac:dyDescent="0.2"/>
    <row r="6218" ht="12.75" customHeight="1" x14ac:dyDescent="0.2"/>
    <row r="6219" ht="12.75" customHeight="1" x14ac:dyDescent="0.2"/>
    <row r="6220" ht="12.75" customHeight="1" x14ac:dyDescent="0.2"/>
    <row r="6221" ht="12.75" customHeight="1" x14ac:dyDescent="0.2"/>
    <row r="6222" ht="12.75" customHeight="1" x14ac:dyDescent="0.2"/>
    <row r="6223" ht="12.75" customHeight="1" x14ac:dyDescent="0.2"/>
    <row r="6224" ht="12.75" customHeight="1" x14ac:dyDescent="0.2"/>
    <row r="6225" ht="12.75" customHeight="1" x14ac:dyDescent="0.2"/>
    <row r="6226" ht="12.75" customHeight="1" x14ac:dyDescent="0.2"/>
    <row r="6227" ht="12.75" customHeight="1" x14ac:dyDescent="0.2"/>
    <row r="6228" ht="12.75" customHeight="1" x14ac:dyDescent="0.2"/>
    <row r="6229" ht="12.75" customHeight="1" x14ac:dyDescent="0.2"/>
    <row r="6230" ht="12.75" customHeight="1" x14ac:dyDescent="0.2"/>
    <row r="6231" ht="12.75" customHeight="1" x14ac:dyDescent="0.2"/>
    <row r="6232" ht="12.75" customHeight="1" x14ac:dyDescent="0.2"/>
    <row r="6233" ht="12.75" customHeight="1" x14ac:dyDescent="0.2"/>
    <row r="6234" ht="12.75" customHeight="1" x14ac:dyDescent="0.2"/>
    <row r="6235" ht="12.75" customHeight="1" x14ac:dyDescent="0.2"/>
    <row r="6236" ht="12.75" customHeight="1" x14ac:dyDescent="0.2"/>
    <row r="6237" ht="12.75" customHeight="1" x14ac:dyDescent="0.2"/>
    <row r="6238" ht="12.75" customHeight="1" x14ac:dyDescent="0.2"/>
    <row r="6239" ht="12.75" customHeight="1" x14ac:dyDescent="0.2"/>
    <row r="6240" ht="12.75" customHeight="1" x14ac:dyDescent="0.2"/>
    <row r="6241" ht="12.75" customHeight="1" x14ac:dyDescent="0.2"/>
    <row r="6242" ht="12.75" customHeight="1" x14ac:dyDescent="0.2"/>
    <row r="6243" ht="12.75" customHeight="1" x14ac:dyDescent="0.2"/>
    <row r="6244" ht="12.75" customHeight="1" x14ac:dyDescent="0.2"/>
    <row r="6245" ht="12.75" customHeight="1" x14ac:dyDescent="0.2"/>
    <row r="6246" ht="12.75" customHeight="1" x14ac:dyDescent="0.2"/>
    <row r="6247" ht="12.75" customHeight="1" x14ac:dyDescent="0.2"/>
    <row r="6248" ht="12.75" customHeight="1" x14ac:dyDescent="0.2"/>
    <row r="6249" ht="12.75" customHeight="1" x14ac:dyDescent="0.2"/>
    <row r="6250" ht="12.75" customHeight="1" x14ac:dyDescent="0.2"/>
    <row r="6251" ht="12.75" customHeight="1" x14ac:dyDescent="0.2"/>
    <row r="6252" ht="12.75" customHeight="1" x14ac:dyDescent="0.2"/>
    <row r="6253" ht="12.75" customHeight="1" x14ac:dyDescent="0.2"/>
    <row r="6254" ht="12.75" customHeight="1" x14ac:dyDescent="0.2"/>
    <row r="6255" ht="12.75" customHeight="1" x14ac:dyDescent="0.2"/>
    <row r="6256" ht="12.75" customHeight="1" x14ac:dyDescent="0.2"/>
    <row r="6257" ht="12.75" customHeight="1" x14ac:dyDescent="0.2"/>
    <row r="6258" ht="12.75" customHeight="1" x14ac:dyDescent="0.2"/>
    <row r="6259" ht="12.75" customHeight="1" x14ac:dyDescent="0.2"/>
    <row r="6260" ht="12.75" customHeight="1" x14ac:dyDescent="0.2"/>
    <row r="6261" ht="12.75" customHeight="1" x14ac:dyDescent="0.2"/>
    <row r="6262" ht="12.75" customHeight="1" x14ac:dyDescent="0.2"/>
    <row r="6263" ht="12.75" customHeight="1" x14ac:dyDescent="0.2"/>
    <row r="6264" ht="12.75" customHeight="1" x14ac:dyDescent="0.2"/>
    <row r="6265" ht="12.75" customHeight="1" x14ac:dyDescent="0.2"/>
    <row r="6266" ht="12.75" customHeight="1" x14ac:dyDescent="0.2"/>
    <row r="6267" ht="12.75" customHeight="1" x14ac:dyDescent="0.2"/>
    <row r="6268" ht="12.75" customHeight="1" x14ac:dyDescent="0.2"/>
    <row r="6269" ht="12.75" customHeight="1" x14ac:dyDescent="0.2"/>
    <row r="6270" ht="12.75" customHeight="1" x14ac:dyDescent="0.2"/>
    <row r="6271" ht="12.75" customHeight="1" x14ac:dyDescent="0.2"/>
    <row r="6272" ht="12.75" customHeight="1" x14ac:dyDescent="0.2"/>
    <row r="6273" ht="12.75" customHeight="1" x14ac:dyDescent="0.2"/>
    <row r="6274" ht="12.75" customHeight="1" x14ac:dyDescent="0.2"/>
    <row r="6275" ht="12.75" customHeight="1" x14ac:dyDescent="0.2"/>
    <row r="6276" ht="12.75" customHeight="1" x14ac:dyDescent="0.2"/>
    <row r="6277" ht="12.75" customHeight="1" x14ac:dyDescent="0.2"/>
    <row r="6278" ht="12.75" customHeight="1" x14ac:dyDescent="0.2"/>
    <row r="6279" ht="12.75" customHeight="1" x14ac:dyDescent="0.2"/>
    <row r="6280" ht="12.75" customHeight="1" x14ac:dyDescent="0.2"/>
    <row r="6281" ht="12.75" customHeight="1" x14ac:dyDescent="0.2"/>
    <row r="6282" ht="12.75" customHeight="1" x14ac:dyDescent="0.2"/>
    <row r="6283" ht="12.75" customHeight="1" x14ac:dyDescent="0.2"/>
    <row r="6284" ht="12.75" customHeight="1" x14ac:dyDescent="0.2"/>
    <row r="6285" ht="12.75" customHeight="1" x14ac:dyDescent="0.2"/>
    <row r="6286" ht="12.75" customHeight="1" x14ac:dyDescent="0.2"/>
    <row r="6287" ht="12.75" customHeight="1" x14ac:dyDescent="0.2"/>
    <row r="6288" ht="12.75" customHeight="1" x14ac:dyDescent="0.2"/>
    <row r="6289" ht="12.75" customHeight="1" x14ac:dyDescent="0.2"/>
    <row r="6290" ht="12.75" customHeight="1" x14ac:dyDescent="0.2"/>
    <row r="6291" ht="12.75" customHeight="1" x14ac:dyDescent="0.2"/>
    <row r="6292" ht="12.75" customHeight="1" x14ac:dyDescent="0.2"/>
    <row r="6293" ht="12.75" customHeight="1" x14ac:dyDescent="0.2"/>
    <row r="6294" ht="12.75" customHeight="1" x14ac:dyDescent="0.2"/>
    <row r="6295" ht="12.75" customHeight="1" x14ac:dyDescent="0.2"/>
    <row r="6296" ht="12.75" customHeight="1" x14ac:dyDescent="0.2"/>
    <row r="6297" ht="12.75" customHeight="1" x14ac:dyDescent="0.2"/>
    <row r="6298" ht="12.75" customHeight="1" x14ac:dyDescent="0.2"/>
    <row r="6299" ht="12.75" customHeight="1" x14ac:dyDescent="0.2"/>
    <row r="6300" ht="12.75" customHeight="1" x14ac:dyDescent="0.2"/>
    <row r="6301" ht="12.75" customHeight="1" x14ac:dyDescent="0.2"/>
    <row r="6302" ht="12.75" customHeight="1" x14ac:dyDescent="0.2"/>
    <row r="6303" ht="12.75" customHeight="1" x14ac:dyDescent="0.2"/>
    <row r="6304" ht="12.75" customHeight="1" x14ac:dyDescent="0.2"/>
    <row r="6305" ht="12.75" customHeight="1" x14ac:dyDescent="0.2"/>
    <row r="6306" ht="12.75" customHeight="1" x14ac:dyDescent="0.2"/>
    <row r="6307" ht="12.75" customHeight="1" x14ac:dyDescent="0.2"/>
    <row r="6308" ht="12.75" customHeight="1" x14ac:dyDescent="0.2"/>
    <row r="6309" ht="12.75" customHeight="1" x14ac:dyDescent="0.2"/>
    <row r="6310" ht="12.75" customHeight="1" x14ac:dyDescent="0.2"/>
    <row r="6311" ht="12.75" customHeight="1" x14ac:dyDescent="0.2"/>
    <row r="6312" ht="12.75" customHeight="1" x14ac:dyDescent="0.2"/>
    <row r="6313" ht="12.75" customHeight="1" x14ac:dyDescent="0.2"/>
    <row r="6314" ht="12.75" customHeight="1" x14ac:dyDescent="0.2"/>
    <row r="6315" ht="12.75" customHeight="1" x14ac:dyDescent="0.2"/>
    <row r="6316" ht="12.75" customHeight="1" x14ac:dyDescent="0.2"/>
    <row r="6317" ht="12.75" customHeight="1" x14ac:dyDescent="0.2"/>
    <row r="6318" ht="12.75" customHeight="1" x14ac:dyDescent="0.2"/>
    <row r="6319" ht="12.75" customHeight="1" x14ac:dyDescent="0.2"/>
    <row r="6320" ht="12.75" customHeight="1" x14ac:dyDescent="0.2"/>
    <row r="6321" ht="12.75" customHeight="1" x14ac:dyDescent="0.2"/>
    <row r="6322" ht="12.75" customHeight="1" x14ac:dyDescent="0.2"/>
    <row r="6323" ht="12.75" customHeight="1" x14ac:dyDescent="0.2"/>
    <row r="6324" ht="12.75" customHeight="1" x14ac:dyDescent="0.2"/>
    <row r="6325" ht="12.75" customHeight="1" x14ac:dyDescent="0.2"/>
    <row r="6326" ht="12.75" customHeight="1" x14ac:dyDescent="0.2"/>
    <row r="6327" ht="12.75" customHeight="1" x14ac:dyDescent="0.2"/>
    <row r="6328" ht="12.75" customHeight="1" x14ac:dyDescent="0.2"/>
    <row r="6329" ht="12.75" customHeight="1" x14ac:dyDescent="0.2"/>
    <row r="6330" ht="12.75" customHeight="1" x14ac:dyDescent="0.2"/>
    <row r="6331" ht="12.75" customHeight="1" x14ac:dyDescent="0.2"/>
    <row r="6332" ht="12.75" customHeight="1" x14ac:dyDescent="0.2"/>
    <row r="6333" ht="12.75" customHeight="1" x14ac:dyDescent="0.2"/>
    <row r="6334" ht="12.75" customHeight="1" x14ac:dyDescent="0.2"/>
    <row r="6335" ht="12.75" customHeight="1" x14ac:dyDescent="0.2"/>
    <row r="6336" ht="12.75" customHeight="1" x14ac:dyDescent="0.2"/>
    <row r="6337" ht="12.75" customHeight="1" x14ac:dyDescent="0.2"/>
    <row r="6338" ht="12.75" customHeight="1" x14ac:dyDescent="0.2"/>
    <row r="6339" ht="12.75" customHeight="1" x14ac:dyDescent="0.2"/>
    <row r="6340" ht="12.75" customHeight="1" x14ac:dyDescent="0.2"/>
    <row r="6341" ht="12.75" customHeight="1" x14ac:dyDescent="0.2"/>
    <row r="6342" ht="12.75" customHeight="1" x14ac:dyDescent="0.2"/>
    <row r="6343" ht="12.75" customHeight="1" x14ac:dyDescent="0.2"/>
    <row r="6344" ht="12.75" customHeight="1" x14ac:dyDescent="0.2"/>
    <row r="6345" ht="12.75" customHeight="1" x14ac:dyDescent="0.2"/>
    <row r="6346" ht="12.75" customHeight="1" x14ac:dyDescent="0.2"/>
    <row r="6347" ht="12.75" customHeight="1" x14ac:dyDescent="0.2"/>
    <row r="6348" ht="12.75" customHeight="1" x14ac:dyDescent="0.2"/>
    <row r="6349" ht="12.75" customHeight="1" x14ac:dyDescent="0.2"/>
    <row r="6350" ht="12.75" customHeight="1" x14ac:dyDescent="0.2"/>
    <row r="6351" ht="12.75" customHeight="1" x14ac:dyDescent="0.2"/>
    <row r="6352" ht="12.75" customHeight="1" x14ac:dyDescent="0.2"/>
    <row r="6353" ht="12.75" customHeight="1" x14ac:dyDescent="0.2"/>
    <row r="6354" ht="12.75" customHeight="1" x14ac:dyDescent="0.2"/>
    <row r="6355" ht="12.75" customHeight="1" x14ac:dyDescent="0.2"/>
    <row r="6356" ht="12.75" customHeight="1" x14ac:dyDescent="0.2"/>
    <row r="6357" ht="12.75" customHeight="1" x14ac:dyDescent="0.2"/>
    <row r="6358" ht="12.75" customHeight="1" x14ac:dyDescent="0.2"/>
    <row r="6359" ht="12.75" customHeight="1" x14ac:dyDescent="0.2"/>
    <row r="6360" ht="12.75" customHeight="1" x14ac:dyDescent="0.2"/>
    <row r="6361" ht="12.75" customHeight="1" x14ac:dyDescent="0.2"/>
    <row r="6362" ht="12.75" customHeight="1" x14ac:dyDescent="0.2"/>
    <row r="6363" ht="12.75" customHeight="1" x14ac:dyDescent="0.2"/>
    <row r="6364" ht="12.75" customHeight="1" x14ac:dyDescent="0.2"/>
    <row r="6365" ht="12.75" customHeight="1" x14ac:dyDescent="0.2"/>
    <row r="6366" ht="12.75" customHeight="1" x14ac:dyDescent="0.2"/>
    <row r="6367" ht="12.75" customHeight="1" x14ac:dyDescent="0.2"/>
    <row r="6368" ht="12.75" customHeight="1" x14ac:dyDescent="0.2"/>
    <row r="6369" ht="12.75" customHeight="1" x14ac:dyDescent="0.2"/>
    <row r="6370" ht="12.75" customHeight="1" x14ac:dyDescent="0.2"/>
    <row r="6371" ht="12.75" customHeight="1" x14ac:dyDescent="0.2"/>
    <row r="6372" ht="12.75" customHeight="1" x14ac:dyDescent="0.2"/>
    <row r="6373" ht="12.75" customHeight="1" x14ac:dyDescent="0.2"/>
    <row r="6374" ht="12.75" customHeight="1" x14ac:dyDescent="0.2"/>
    <row r="6375" ht="12.75" customHeight="1" x14ac:dyDescent="0.2"/>
    <row r="6376" ht="12.75" customHeight="1" x14ac:dyDescent="0.2"/>
    <row r="6377" ht="12.75" customHeight="1" x14ac:dyDescent="0.2"/>
    <row r="6378" ht="12.75" customHeight="1" x14ac:dyDescent="0.2"/>
    <row r="6379" ht="12.75" customHeight="1" x14ac:dyDescent="0.2"/>
    <row r="6380" ht="12.75" customHeight="1" x14ac:dyDescent="0.2"/>
    <row r="6381" ht="12.75" customHeight="1" x14ac:dyDescent="0.2"/>
    <row r="6382" ht="12.75" customHeight="1" x14ac:dyDescent="0.2"/>
    <row r="6383" ht="12.75" customHeight="1" x14ac:dyDescent="0.2"/>
    <row r="6384" ht="12.75" customHeight="1" x14ac:dyDescent="0.2"/>
    <row r="6385" ht="12.75" customHeight="1" x14ac:dyDescent="0.2"/>
    <row r="6386" ht="12.75" customHeight="1" x14ac:dyDescent="0.2"/>
    <row r="6387" ht="12.75" customHeight="1" x14ac:dyDescent="0.2"/>
    <row r="6388" ht="12.75" customHeight="1" x14ac:dyDescent="0.2"/>
    <row r="6389" ht="12.75" customHeight="1" x14ac:dyDescent="0.2"/>
    <row r="6390" ht="12.75" customHeight="1" x14ac:dyDescent="0.2"/>
    <row r="6391" ht="12.75" customHeight="1" x14ac:dyDescent="0.2"/>
    <row r="6392" ht="12.75" customHeight="1" x14ac:dyDescent="0.2"/>
    <row r="6393" ht="12.75" customHeight="1" x14ac:dyDescent="0.2"/>
    <row r="6394" ht="12.75" customHeight="1" x14ac:dyDescent="0.2"/>
    <row r="6395" ht="12.75" customHeight="1" x14ac:dyDescent="0.2"/>
    <row r="6396" ht="12.75" customHeight="1" x14ac:dyDescent="0.2"/>
    <row r="6397" ht="12.75" customHeight="1" x14ac:dyDescent="0.2"/>
    <row r="6398" ht="12.75" customHeight="1" x14ac:dyDescent="0.2"/>
    <row r="6399" ht="12.75" customHeight="1" x14ac:dyDescent="0.2"/>
    <row r="6400" ht="12.75" customHeight="1" x14ac:dyDescent="0.2"/>
    <row r="6401" ht="12.75" customHeight="1" x14ac:dyDescent="0.2"/>
    <row r="6402" ht="12.75" customHeight="1" x14ac:dyDescent="0.2"/>
    <row r="6403" ht="12.75" customHeight="1" x14ac:dyDescent="0.2"/>
    <row r="6404" ht="12.75" customHeight="1" x14ac:dyDescent="0.2"/>
    <row r="6405" ht="12.75" customHeight="1" x14ac:dyDescent="0.2"/>
    <row r="6406" ht="12.75" customHeight="1" x14ac:dyDescent="0.2"/>
    <row r="6407" ht="12.75" customHeight="1" x14ac:dyDescent="0.2"/>
    <row r="6408" ht="12.75" customHeight="1" x14ac:dyDescent="0.2"/>
    <row r="6409" ht="12.75" customHeight="1" x14ac:dyDescent="0.2"/>
    <row r="6410" ht="12.75" customHeight="1" x14ac:dyDescent="0.2"/>
    <row r="6411" ht="12.75" customHeight="1" x14ac:dyDescent="0.2"/>
    <row r="6412" ht="12.75" customHeight="1" x14ac:dyDescent="0.2"/>
    <row r="6413" ht="12.75" customHeight="1" x14ac:dyDescent="0.2"/>
    <row r="6414" ht="12.75" customHeight="1" x14ac:dyDescent="0.2"/>
    <row r="6415" ht="12.75" customHeight="1" x14ac:dyDescent="0.2"/>
    <row r="6416" ht="12.75" customHeight="1" x14ac:dyDescent="0.2"/>
    <row r="6417" ht="12.75" customHeight="1" x14ac:dyDescent="0.2"/>
    <row r="6418" ht="12.75" customHeight="1" x14ac:dyDescent="0.2"/>
    <row r="6419" ht="12.75" customHeight="1" x14ac:dyDescent="0.2"/>
    <row r="6420" ht="12.75" customHeight="1" x14ac:dyDescent="0.2"/>
    <row r="6421" ht="12.75" customHeight="1" x14ac:dyDescent="0.2"/>
    <row r="6422" ht="12.75" customHeight="1" x14ac:dyDescent="0.2"/>
    <row r="6423" ht="12.75" customHeight="1" x14ac:dyDescent="0.2"/>
    <row r="6424" ht="12.75" customHeight="1" x14ac:dyDescent="0.2"/>
    <row r="6425" ht="12.75" customHeight="1" x14ac:dyDescent="0.2"/>
    <row r="6426" ht="12.75" customHeight="1" x14ac:dyDescent="0.2"/>
    <row r="6427" ht="12.75" customHeight="1" x14ac:dyDescent="0.2"/>
    <row r="6428" ht="12.75" customHeight="1" x14ac:dyDescent="0.2"/>
    <row r="6429" ht="12.75" customHeight="1" x14ac:dyDescent="0.2"/>
    <row r="6430" ht="12.75" customHeight="1" x14ac:dyDescent="0.2"/>
    <row r="6431" ht="12.75" customHeight="1" x14ac:dyDescent="0.2"/>
    <row r="6432" ht="12.75" customHeight="1" x14ac:dyDescent="0.2"/>
    <row r="6433" ht="12.75" customHeight="1" x14ac:dyDescent="0.2"/>
    <row r="6434" ht="12.75" customHeight="1" x14ac:dyDescent="0.2"/>
    <row r="6435" ht="12.75" customHeight="1" x14ac:dyDescent="0.2"/>
    <row r="6436" ht="12.75" customHeight="1" x14ac:dyDescent="0.2"/>
    <row r="6437" ht="12.75" customHeight="1" x14ac:dyDescent="0.2"/>
    <row r="6438" ht="12.75" customHeight="1" x14ac:dyDescent="0.2"/>
    <row r="6439" ht="12.75" customHeight="1" x14ac:dyDescent="0.2"/>
    <row r="6440" ht="12.75" customHeight="1" x14ac:dyDescent="0.2"/>
    <row r="6441" ht="12.75" customHeight="1" x14ac:dyDescent="0.2"/>
    <row r="6442" ht="12.75" customHeight="1" x14ac:dyDescent="0.2"/>
    <row r="6443" ht="12.75" customHeight="1" x14ac:dyDescent="0.2"/>
    <row r="6444" ht="12.75" customHeight="1" x14ac:dyDescent="0.2"/>
    <row r="6445" ht="12.75" customHeight="1" x14ac:dyDescent="0.2"/>
    <row r="6446" ht="12.75" customHeight="1" x14ac:dyDescent="0.2"/>
    <row r="6447" ht="12.75" customHeight="1" x14ac:dyDescent="0.2"/>
    <row r="6448" ht="12.75" customHeight="1" x14ac:dyDescent="0.2"/>
    <row r="6449" ht="12.75" customHeight="1" x14ac:dyDescent="0.2"/>
    <row r="6450" ht="12.75" customHeight="1" x14ac:dyDescent="0.2"/>
    <row r="6451" ht="12.75" customHeight="1" x14ac:dyDescent="0.2"/>
    <row r="6452" ht="12.75" customHeight="1" x14ac:dyDescent="0.2"/>
    <row r="6453" ht="12.75" customHeight="1" x14ac:dyDescent="0.2"/>
    <row r="6454" ht="12.75" customHeight="1" x14ac:dyDescent="0.2"/>
    <row r="6455" ht="12.75" customHeight="1" x14ac:dyDescent="0.2"/>
    <row r="6456" ht="12.75" customHeight="1" x14ac:dyDescent="0.2"/>
    <row r="6457" ht="12.75" customHeight="1" x14ac:dyDescent="0.2"/>
    <row r="6458" ht="12.75" customHeight="1" x14ac:dyDescent="0.2"/>
    <row r="6459" ht="12.75" customHeight="1" x14ac:dyDescent="0.2"/>
    <row r="6460" ht="12.75" customHeight="1" x14ac:dyDescent="0.2"/>
    <row r="6461" ht="12.75" customHeight="1" x14ac:dyDescent="0.2"/>
    <row r="6462" ht="12.75" customHeight="1" x14ac:dyDescent="0.2"/>
    <row r="6463" ht="12.75" customHeight="1" x14ac:dyDescent="0.2"/>
    <row r="6464" ht="12.75" customHeight="1" x14ac:dyDescent="0.2"/>
    <row r="6465" ht="12.75" customHeight="1" x14ac:dyDescent="0.2"/>
    <row r="6466" ht="12.75" customHeight="1" x14ac:dyDescent="0.2"/>
    <row r="6467" ht="12.75" customHeight="1" x14ac:dyDescent="0.2"/>
    <row r="6468" ht="12.75" customHeight="1" x14ac:dyDescent="0.2"/>
    <row r="6469" ht="12.75" customHeight="1" x14ac:dyDescent="0.2"/>
    <row r="6470" ht="12.75" customHeight="1" x14ac:dyDescent="0.2"/>
    <row r="6471" ht="12.75" customHeight="1" x14ac:dyDescent="0.2"/>
    <row r="6472" ht="12.75" customHeight="1" x14ac:dyDescent="0.2"/>
    <row r="6473" ht="12.75" customHeight="1" x14ac:dyDescent="0.2"/>
    <row r="6474" ht="12.75" customHeight="1" x14ac:dyDescent="0.2"/>
    <row r="6475" ht="12.75" customHeight="1" x14ac:dyDescent="0.2"/>
    <row r="6476" ht="12.75" customHeight="1" x14ac:dyDescent="0.2"/>
    <row r="6477" ht="12.75" customHeight="1" x14ac:dyDescent="0.2"/>
    <row r="6478" ht="12.75" customHeight="1" x14ac:dyDescent="0.2"/>
    <row r="6479" ht="12.75" customHeight="1" x14ac:dyDescent="0.2"/>
    <row r="6480" ht="12.75" customHeight="1" x14ac:dyDescent="0.2"/>
    <row r="6481" ht="12.75" customHeight="1" x14ac:dyDescent="0.2"/>
    <row r="6482" ht="12.75" customHeight="1" x14ac:dyDescent="0.2"/>
    <row r="6483" ht="12.75" customHeight="1" x14ac:dyDescent="0.2"/>
    <row r="6484" ht="12.75" customHeight="1" x14ac:dyDescent="0.2"/>
    <row r="6485" ht="12.75" customHeight="1" x14ac:dyDescent="0.2"/>
    <row r="6486" ht="12.75" customHeight="1" x14ac:dyDescent="0.2"/>
    <row r="6487" ht="12.75" customHeight="1" x14ac:dyDescent="0.2"/>
    <row r="6488" ht="12.75" customHeight="1" x14ac:dyDescent="0.2"/>
    <row r="6489" ht="12.75" customHeight="1" x14ac:dyDescent="0.2"/>
    <row r="6490" ht="12.75" customHeight="1" x14ac:dyDescent="0.2"/>
    <row r="6491" ht="12.75" customHeight="1" x14ac:dyDescent="0.2"/>
    <row r="6492" ht="12.75" customHeight="1" x14ac:dyDescent="0.2"/>
    <row r="6493" ht="12.75" customHeight="1" x14ac:dyDescent="0.2"/>
    <row r="6494" ht="12.75" customHeight="1" x14ac:dyDescent="0.2"/>
    <row r="6495" ht="12.75" customHeight="1" x14ac:dyDescent="0.2"/>
    <row r="6496" ht="12.75" customHeight="1" x14ac:dyDescent="0.2"/>
    <row r="6497" ht="12.75" customHeight="1" x14ac:dyDescent="0.2"/>
    <row r="6498" ht="12.75" customHeight="1" x14ac:dyDescent="0.2"/>
    <row r="6499" ht="12.75" customHeight="1" x14ac:dyDescent="0.2"/>
    <row r="6500" ht="12.75" customHeight="1" x14ac:dyDescent="0.2"/>
    <row r="6501" ht="12.75" customHeight="1" x14ac:dyDescent="0.2"/>
    <row r="6502" ht="12.75" customHeight="1" x14ac:dyDescent="0.2"/>
    <row r="6503" ht="12.75" customHeight="1" x14ac:dyDescent="0.2"/>
    <row r="6504" ht="12.75" customHeight="1" x14ac:dyDescent="0.2"/>
    <row r="6505" ht="12.75" customHeight="1" x14ac:dyDescent="0.2"/>
    <row r="6506" ht="12.75" customHeight="1" x14ac:dyDescent="0.2"/>
    <row r="6507" ht="12.75" customHeight="1" x14ac:dyDescent="0.2"/>
    <row r="6508" ht="12.75" customHeight="1" x14ac:dyDescent="0.2"/>
    <row r="6509" ht="12.75" customHeight="1" x14ac:dyDescent="0.2"/>
    <row r="6510" ht="12.75" customHeight="1" x14ac:dyDescent="0.2"/>
    <row r="6511" ht="12.75" customHeight="1" x14ac:dyDescent="0.2"/>
    <row r="6512" ht="12.75" customHeight="1" x14ac:dyDescent="0.2"/>
    <row r="6513" ht="12.75" customHeight="1" x14ac:dyDescent="0.2"/>
    <row r="6514" ht="12.75" customHeight="1" x14ac:dyDescent="0.2"/>
    <row r="6515" ht="12.75" customHeight="1" x14ac:dyDescent="0.2"/>
    <row r="6516" ht="12.75" customHeight="1" x14ac:dyDescent="0.2"/>
    <row r="6517" ht="12.75" customHeight="1" x14ac:dyDescent="0.2"/>
    <row r="6518" ht="12.75" customHeight="1" x14ac:dyDescent="0.2"/>
    <row r="6519" ht="12.75" customHeight="1" x14ac:dyDescent="0.2"/>
    <row r="6520" ht="12.75" customHeight="1" x14ac:dyDescent="0.2"/>
    <row r="6521" ht="12.75" customHeight="1" x14ac:dyDescent="0.2"/>
    <row r="6522" ht="12.75" customHeight="1" x14ac:dyDescent="0.2"/>
    <row r="6523" ht="12.75" customHeight="1" x14ac:dyDescent="0.2"/>
    <row r="6524" ht="12.75" customHeight="1" x14ac:dyDescent="0.2"/>
    <row r="6525" ht="12.75" customHeight="1" x14ac:dyDescent="0.2"/>
    <row r="6526" ht="12.75" customHeight="1" x14ac:dyDescent="0.2"/>
    <row r="6527" ht="12.75" customHeight="1" x14ac:dyDescent="0.2"/>
    <row r="6528" ht="12.75" customHeight="1" x14ac:dyDescent="0.2"/>
    <row r="6529" ht="12.75" customHeight="1" x14ac:dyDescent="0.2"/>
    <row r="6530" ht="12.75" customHeight="1" x14ac:dyDescent="0.2"/>
    <row r="6531" ht="12.75" customHeight="1" x14ac:dyDescent="0.2"/>
    <row r="6532" ht="12.75" customHeight="1" x14ac:dyDescent="0.2"/>
    <row r="6533" ht="12.75" customHeight="1" x14ac:dyDescent="0.2"/>
    <row r="6534" ht="12.75" customHeight="1" x14ac:dyDescent="0.2"/>
    <row r="6535" ht="12.75" customHeight="1" x14ac:dyDescent="0.2"/>
    <row r="6536" ht="12.75" customHeight="1" x14ac:dyDescent="0.2"/>
    <row r="6537" ht="12.75" customHeight="1" x14ac:dyDescent="0.2"/>
    <row r="6538" ht="12.75" customHeight="1" x14ac:dyDescent="0.2"/>
    <row r="6539" ht="12.75" customHeight="1" x14ac:dyDescent="0.2"/>
    <row r="6540" ht="12.75" customHeight="1" x14ac:dyDescent="0.2"/>
    <row r="6541" ht="12.75" customHeight="1" x14ac:dyDescent="0.2"/>
    <row r="6542" ht="12.75" customHeight="1" x14ac:dyDescent="0.2"/>
    <row r="6543" ht="12.75" customHeight="1" x14ac:dyDescent="0.2"/>
    <row r="6544" ht="12.75" customHeight="1" x14ac:dyDescent="0.2"/>
    <row r="6545" ht="12.75" customHeight="1" x14ac:dyDescent="0.2"/>
    <row r="6546" ht="12.75" customHeight="1" x14ac:dyDescent="0.2"/>
    <row r="6547" ht="12.75" customHeight="1" x14ac:dyDescent="0.2"/>
    <row r="6548" ht="12.75" customHeight="1" x14ac:dyDescent="0.2"/>
    <row r="6549" ht="12.75" customHeight="1" x14ac:dyDescent="0.2"/>
    <row r="6550" ht="12.75" customHeight="1" x14ac:dyDescent="0.2"/>
    <row r="6551" ht="12.75" customHeight="1" x14ac:dyDescent="0.2"/>
    <row r="6552" ht="12.75" customHeight="1" x14ac:dyDescent="0.2"/>
    <row r="6553" ht="12.75" customHeight="1" x14ac:dyDescent="0.2"/>
    <row r="6554" ht="12.75" customHeight="1" x14ac:dyDescent="0.2"/>
    <row r="6555" ht="12.75" customHeight="1" x14ac:dyDescent="0.2"/>
    <row r="6556" ht="12.75" customHeight="1" x14ac:dyDescent="0.2"/>
    <row r="6557" ht="12.75" customHeight="1" x14ac:dyDescent="0.2"/>
    <row r="6558" ht="12.75" customHeight="1" x14ac:dyDescent="0.2"/>
    <row r="6559" ht="12.75" customHeight="1" x14ac:dyDescent="0.2"/>
    <row r="6560" ht="12.75" customHeight="1" x14ac:dyDescent="0.2"/>
    <row r="6561" ht="12.75" customHeight="1" x14ac:dyDescent="0.2"/>
    <row r="6562" ht="12.75" customHeight="1" x14ac:dyDescent="0.2"/>
    <row r="6563" ht="12.75" customHeight="1" x14ac:dyDescent="0.2"/>
    <row r="6564" ht="12.75" customHeight="1" x14ac:dyDescent="0.2"/>
    <row r="6565" ht="12.75" customHeight="1" x14ac:dyDescent="0.2"/>
    <row r="6566" ht="12.75" customHeight="1" x14ac:dyDescent="0.2"/>
    <row r="6567" ht="12.75" customHeight="1" x14ac:dyDescent="0.2"/>
    <row r="6568" ht="12.75" customHeight="1" x14ac:dyDescent="0.2"/>
    <row r="6569" ht="12.75" customHeight="1" x14ac:dyDescent="0.2"/>
    <row r="6570" ht="12.75" customHeight="1" x14ac:dyDescent="0.2"/>
    <row r="6571" ht="12.75" customHeight="1" x14ac:dyDescent="0.2"/>
    <row r="6572" ht="12.75" customHeight="1" x14ac:dyDescent="0.2"/>
    <row r="6573" ht="12.75" customHeight="1" x14ac:dyDescent="0.2"/>
    <row r="6574" ht="12.75" customHeight="1" x14ac:dyDescent="0.2"/>
    <row r="6575" ht="12.75" customHeight="1" x14ac:dyDescent="0.2"/>
    <row r="6576" ht="12.75" customHeight="1" x14ac:dyDescent="0.2"/>
    <row r="6577" ht="12.75" customHeight="1" x14ac:dyDescent="0.2"/>
    <row r="6578" ht="12.75" customHeight="1" x14ac:dyDescent="0.2"/>
    <row r="6579" ht="12.75" customHeight="1" x14ac:dyDescent="0.2"/>
    <row r="6580" ht="12.75" customHeight="1" x14ac:dyDescent="0.2"/>
    <row r="6581" ht="12.75" customHeight="1" x14ac:dyDescent="0.2"/>
    <row r="6582" ht="12.75" customHeight="1" x14ac:dyDescent="0.2"/>
    <row r="6583" ht="12.75" customHeight="1" x14ac:dyDescent="0.2"/>
    <row r="6584" ht="12.75" customHeight="1" x14ac:dyDescent="0.2"/>
    <row r="6585" ht="12.75" customHeight="1" x14ac:dyDescent="0.2"/>
    <row r="6586" ht="12.75" customHeight="1" x14ac:dyDescent="0.2"/>
    <row r="6587" ht="12.75" customHeight="1" x14ac:dyDescent="0.2"/>
    <row r="6588" ht="12.75" customHeight="1" x14ac:dyDescent="0.2"/>
    <row r="6589" ht="12.75" customHeight="1" x14ac:dyDescent="0.2"/>
    <row r="6590" ht="12.75" customHeight="1" x14ac:dyDescent="0.2"/>
    <row r="6591" ht="12.75" customHeight="1" x14ac:dyDescent="0.2"/>
    <row r="6592" ht="12.75" customHeight="1" x14ac:dyDescent="0.2"/>
    <row r="6593" ht="12.75" customHeight="1" x14ac:dyDescent="0.2"/>
    <row r="6594" ht="12.75" customHeight="1" x14ac:dyDescent="0.2"/>
    <row r="6595" ht="12.75" customHeight="1" x14ac:dyDescent="0.2"/>
    <row r="6596" ht="12.75" customHeight="1" x14ac:dyDescent="0.2"/>
    <row r="6597" ht="12.75" customHeight="1" x14ac:dyDescent="0.2"/>
    <row r="6598" ht="12.75" customHeight="1" x14ac:dyDescent="0.2"/>
    <row r="6599" ht="12.75" customHeight="1" x14ac:dyDescent="0.2"/>
    <row r="6600" ht="12.75" customHeight="1" x14ac:dyDescent="0.2"/>
    <row r="6601" ht="12.75" customHeight="1" x14ac:dyDescent="0.2"/>
    <row r="6602" ht="12.75" customHeight="1" x14ac:dyDescent="0.2"/>
    <row r="6603" ht="12.75" customHeight="1" x14ac:dyDescent="0.2"/>
    <row r="6604" ht="12.75" customHeight="1" x14ac:dyDescent="0.2"/>
    <row r="6605" ht="12.75" customHeight="1" x14ac:dyDescent="0.2"/>
    <row r="6606" ht="12.75" customHeight="1" x14ac:dyDescent="0.2"/>
    <row r="6607" ht="12.75" customHeight="1" x14ac:dyDescent="0.2"/>
    <row r="6608" ht="12.75" customHeight="1" x14ac:dyDescent="0.2"/>
    <row r="6609" ht="12.75" customHeight="1" x14ac:dyDescent="0.2"/>
    <row r="6610" ht="12.75" customHeight="1" x14ac:dyDescent="0.2"/>
    <row r="6611" ht="12.75" customHeight="1" x14ac:dyDescent="0.2"/>
    <row r="6612" ht="12.75" customHeight="1" x14ac:dyDescent="0.2"/>
    <row r="6613" ht="12.75" customHeight="1" x14ac:dyDescent="0.2"/>
    <row r="6614" ht="12.75" customHeight="1" x14ac:dyDescent="0.2"/>
    <row r="6615" ht="12.75" customHeight="1" x14ac:dyDescent="0.2"/>
    <row r="6616" ht="12.75" customHeight="1" x14ac:dyDescent="0.2"/>
    <row r="6617" ht="12.75" customHeight="1" x14ac:dyDescent="0.2"/>
    <row r="6618" ht="12.75" customHeight="1" x14ac:dyDescent="0.2"/>
    <row r="6619" ht="12.75" customHeight="1" x14ac:dyDescent="0.2"/>
    <row r="6620" ht="12.75" customHeight="1" x14ac:dyDescent="0.2"/>
    <row r="6621" ht="12.75" customHeight="1" x14ac:dyDescent="0.2"/>
    <row r="6622" ht="12.75" customHeight="1" x14ac:dyDescent="0.2"/>
    <row r="6623" ht="12.75" customHeight="1" x14ac:dyDescent="0.2"/>
    <row r="6624" ht="12.75" customHeight="1" x14ac:dyDescent="0.2"/>
    <row r="6625" ht="12.75" customHeight="1" x14ac:dyDescent="0.2"/>
    <row r="6626" ht="12.75" customHeight="1" x14ac:dyDescent="0.2"/>
    <row r="6627" ht="12.75" customHeight="1" x14ac:dyDescent="0.2"/>
    <row r="6628" ht="12.75" customHeight="1" x14ac:dyDescent="0.2"/>
    <row r="6629" ht="12.75" customHeight="1" x14ac:dyDescent="0.2"/>
    <row r="6630" ht="12.75" customHeight="1" x14ac:dyDescent="0.2"/>
    <row r="6631" ht="12.75" customHeight="1" x14ac:dyDescent="0.2"/>
    <row r="6632" ht="12.75" customHeight="1" x14ac:dyDescent="0.2"/>
    <row r="6633" ht="12.75" customHeight="1" x14ac:dyDescent="0.2"/>
    <row r="6634" ht="12.75" customHeight="1" x14ac:dyDescent="0.2"/>
    <row r="6635" ht="12.75" customHeight="1" x14ac:dyDescent="0.2"/>
    <row r="6636" ht="12.75" customHeight="1" x14ac:dyDescent="0.2"/>
    <row r="6637" ht="12.75" customHeight="1" x14ac:dyDescent="0.2"/>
    <row r="6638" ht="12.75" customHeight="1" x14ac:dyDescent="0.2"/>
    <row r="6639" ht="12.75" customHeight="1" x14ac:dyDescent="0.2"/>
    <row r="6640" ht="12.75" customHeight="1" x14ac:dyDescent="0.2"/>
    <row r="6641" ht="12.75" customHeight="1" x14ac:dyDescent="0.2"/>
    <row r="6642" ht="12.75" customHeight="1" x14ac:dyDescent="0.2"/>
    <row r="6643" ht="12.75" customHeight="1" x14ac:dyDescent="0.2"/>
    <row r="6644" ht="12.75" customHeight="1" x14ac:dyDescent="0.2"/>
    <row r="6645" ht="12.75" customHeight="1" x14ac:dyDescent="0.2"/>
    <row r="6646" ht="12.75" customHeight="1" x14ac:dyDescent="0.2"/>
    <row r="6647" ht="12.75" customHeight="1" x14ac:dyDescent="0.2"/>
    <row r="6648" ht="12.75" customHeight="1" x14ac:dyDescent="0.2"/>
    <row r="6649" ht="12.75" customHeight="1" x14ac:dyDescent="0.2"/>
    <row r="6650" ht="12.75" customHeight="1" x14ac:dyDescent="0.2"/>
    <row r="6651" ht="12.75" customHeight="1" x14ac:dyDescent="0.2"/>
    <row r="6652" ht="12.75" customHeight="1" x14ac:dyDescent="0.2"/>
    <row r="6653" ht="12.75" customHeight="1" x14ac:dyDescent="0.2"/>
    <row r="6654" ht="12.75" customHeight="1" x14ac:dyDescent="0.2"/>
    <row r="6655" ht="12.75" customHeight="1" x14ac:dyDescent="0.2"/>
    <row r="6656" ht="12.75" customHeight="1" x14ac:dyDescent="0.2"/>
    <row r="6657" ht="12.75" customHeight="1" x14ac:dyDescent="0.2"/>
    <row r="6658" ht="12.75" customHeight="1" x14ac:dyDescent="0.2"/>
    <row r="6659" ht="12.75" customHeight="1" x14ac:dyDescent="0.2"/>
    <row r="6660" ht="12.75" customHeight="1" x14ac:dyDescent="0.2"/>
    <row r="6661" ht="12.75" customHeight="1" x14ac:dyDescent="0.2"/>
    <row r="6662" ht="12.75" customHeight="1" x14ac:dyDescent="0.2"/>
    <row r="6663" ht="12.75" customHeight="1" x14ac:dyDescent="0.2"/>
    <row r="6664" ht="12.75" customHeight="1" x14ac:dyDescent="0.2"/>
    <row r="6665" ht="12.75" customHeight="1" x14ac:dyDescent="0.2"/>
    <row r="6666" ht="12.75" customHeight="1" x14ac:dyDescent="0.2"/>
    <row r="6667" ht="12.75" customHeight="1" x14ac:dyDescent="0.2"/>
    <row r="6668" ht="12.75" customHeight="1" x14ac:dyDescent="0.2"/>
    <row r="6669" ht="12.75" customHeight="1" x14ac:dyDescent="0.2"/>
    <row r="6670" ht="12.75" customHeight="1" x14ac:dyDescent="0.2"/>
    <row r="6671" ht="12.75" customHeight="1" x14ac:dyDescent="0.2"/>
    <row r="6672" ht="12.75" customHeight="1" x14ac:dyDescent="0.2"/>
    <row r="6673" ht="12.75" customHeight="1" x14ac:dyDescent="0.2"/>
    <row r="6674" ht="12.75" customHeight="1" x14ac:dyDescent="0.2"/>
    <row r="6675" ht="12.75" customHeight="1" x14ac:dyDescent="0.2"/>
    <row r="6676" ht="12.75" customHeight="1" x14ac:dyDescent="0.2"/>
    <row r="6677" ht="12.75" customHeight="1" x14ac:dyDescent="0.2"/>
    <row r="6678" ht="12.75" customHeight="1" x14ac:dyDescent="0.2"/>
    <row r="6679" ht="12.75" customHeight="1" x14ac:dyDescent="0.2"/>
    <row r="6680" ht="12.75" customHeight="1" x14ac:dyDescent="0.2"/>
    <row r="6681" ht="12.75" customHeight="1" x14ac:dyDescent="0.2"/>
    <row r="6682" ht="12.75" customHeight="1" x14ac:dyDescent="0.2"/>
    <row r="6683" ht="12.75" customHeight="1" x14ac:dyDescent="0.2"/>
    <row r="6684" ht="12.75" customHeight="1" x14ac:dyDescent="0.2"/>
    <row r="6685" ht="12.75" customHeight="1" x14ac:dyDescent="0.2"/>
    <row r="6686" ht="12.75" customHeight="1" x14ac:dyDescent="0.2"/>
    <row r="6687" ht="12.75" customHeight="1" x14ac:dyDescent="0.2"/>
    <row r="6688" ht="12.75" customHeight="1" x14ac:dyDescent="0.2"/>
    <row r="6689" ht="12.75" customHeight="1" x14ac:dyDescent="0.2"/>
    <row r="6690" ht="12.75" customHeight="1" x14ac:dyDescent="0.2"/>
    <row r="6691" ht="12.75" customHeight="1" x14ac:dyDescent="0.2"/>
    <row r="6692" ht="12.75" customHeight="1" x14ac:dyDescent="0.2"/>
    <row r="6693" ht="12.75" customHeight="1" x14ac:dyDescent="0.2"/>
    <row r="6694" ht="12.75" customHeight="1" x14ac:dyDescent="0.2"/>
    <row r="6695" ht="12.75" customHeight="1" x14ac:dyDescent="0.2"/>
    <row r="6696" ht="12.75" customHeight="1" x14ac:dyDescent="0.2"/>
    <row r="6697" ht="12.75" customHeight="1" x14ac:dyDescent="0.2"/>
    <row r="6698" ht="12.75" customHeight="1" x14ac:dyDescent="0.2"/>
    <row r="6699" ht="12.75" customHeight="1" x14ac:dyDescent="0.2"/>
    <row r="6700" ht="12.75" customHeight="1" x14ac:dyDescent="0.2"/>
    <row r="6701" ht="12.75" customHeight="1" x14ac:dyDescent="0.2"/>
    <row r="6702" ht="12.75" customHeight="1" x14ac:dyDescent="0.2"/>
    <row r="6703" ht="12.75" customHeight="1" x14ac:dyDescent="0.2"/>
    <row r="6704" ht="12.75" customHeight="1" x14ac:dyDescent="0.2"/>
    <row r="6705" ht="12.75" customHeight="1" x14ac:dyDescent="0.2"/>
    <row r="6706" ht="12.75" customHeight="1" x14ac:dyDescent="0.2"/>
    <row r="6707" ht="12.75" customHeight="1" x14ac:dyDescent="0.2"/>
    <row r="6708" ht="12.75" customHeight="1" x14ac:dyDescent="0.2"/>
    <row r="6709" ht="12.75" customHeight="1" x14ac:dyDescent="0.2"/>
    <row r="6710" ht="12.75" customHeight="1" x14ac:dyDescent="0.2"/>
    <row r="6711" ht="12.75" customHeight="1" x14ac:dyDescent="0.2"/>
    <row r="6712" ht="12.75" customHeight="1" x14ac:dyDescent="0.2"/>
    <row r="6713" ht="12.75" customHeight="1" x14ac:dyDescent="0.2"/>
    <row r="6714" ht="12.75" customHeight="1" x14ac:dyDescent="0.2"/>
    <row r="6715" ht="12.75" customHeight="1" x14ac:dyDescent="0.2"/>
    <row r="6716" ht="12.75" customHeight="1" x14ac:dyDescent="0.2"/>
    <row r="6717" ht="12.75" customHeight="1" x14ac:dyDescent="0.2"/>
    <row r="6718" ht="12.75" customHeight="1" x14ac:dyDescent="0.2"/>
    <row r="6719" ht="12.75" customHeight="1" x14ac:dyDescent="0.2"/>
    <row r="6720" ht="12.75" customHeight="1" x14ac:dyDescent="0.2"/>
    <row r="6721" ht="12.75" customHeight="1" x14ac:dyDescent="0.2"/>
    <row r="6722" ht="12.75" customHeight="1" x14ac:dyDescent="0.2"/>
    <row r="6723" ht="12.75" customHeight="1" x14ac:dyDescent="0.2"/>
    <row r="6724" ht="12.75" customHeight="1" x14ac:dyDescent="0.2"/>
    <row r="6725" ht="12.75" customHeight="1" x14ac:dyDescent="0.2"/>
    <row r="6726" ht="12.75" customHeight="1" x14ac:dyDescent="0.2"/>
    <row r="6727" ht="12.75" customHeight="1" x14ac:dyDescent="0.2"/>
    <row r="6728" ht="12.75" customHeight="1" x14ac:dyDescent="0.2"/>
    <row r="6729" ht="12.75" customHeight="1" x14ac:dyDescent="0.2"/>
    <row r="6730" ht="12.75" customHeight="1" x14ac:dyDescent="0.2"/>
    <row r="6731" ht="12.75" customHeight="1" x14ac:dyDescent="0.2"/>
    <row r="6732" ht="12.75" customHeight="1" x14ac:dyDescent="0.2"/>
    <row r="6733" ht="12.75" customHeight="1" x14ac:dyDescent="0.2"/>
    <row r="6734" ht="12.75" customHeight="1" x14ac:dyDescent="0.2"/>
    <row r="6735" ht="12.75" customHeight="1" x14ac:dyDescent="0.2"/>
    <row r="6736" ht="12.75" customHeight="1" x14ac:dyDescent="0.2"/>
    <row r="6737" ht="12.75" customHeight="1" x14ac:dyDescent="0.2"/>
    <row r="6738" ht="12.75" customHeight="1" x14ac:dyDescent="0.2"/>
    <row r="6739" ht="12.75" customHeight="1" x14ac:dyDescent="0.2"/>
    <row r="6740" ht="12.75" customHeight="1" x14ac:dyDescent="0.2"/>
    <row r="6741" ht="12.75" customHeight="1" x14ac:dyDescent="0.2"/>
    <row r="6742" ht="12.75" customHeight="1" x14ac:dyDescent="0.2"/>
    <row r="6743" ht="12.75" customHeight="1" x14ac:dyDescent="0.2"/>
    <row r="6744" ht="12.75" customHeight="1" x14ac:dyDescent="0.2"/>
    <row r="6745" ht="12.75" customHeight="1" x14ac:dyDescent="0.2"/>
    <row r="6746" ht="12.75" customHeight="1" x14ac:dyDescent="0.2"/>
    <row r="6747" ht="12.75" customHeight="1" x14ac:dyDescent="0.2"/>
    <row r="6748" ht="12.75" customHeight="1" x14ac:dyDescent="0.2"/>
    <row r="6749" ht="12.75" customHeight="1" x14ac:dyDescent="0.2"/>
    <row r="6750" ht="12.75" customHeight="1" x14ac:dyDescent="0.2"/>
    <row r="6751" ht="12.75" customHeight="1" x14ac:dyDescent="0.2"/>
    <row r="6752" ht="12.75" customHeight="1" x14ac:dyDescent="0.2"/>
    <row r="6753" ht="12.75" customHeight="1" x14ac:dyDescent="0.2"/>
    <row r="6754" ht="12.75" customHeight="1" x14ac:dyDescent="0.2"/>
    <row r="6755" ht="12.75" customHeight="1" x14ac:dyDescent="0.2"/>
    <row r="6756" ht="12.75" customHeight="1" x14ac:dyDescent="0.2"/>
    <row r="6757" ht="12.75" customHeight="1" x14ac:dyDescent="0.2"/>
    <row r="6758" ht="12.75" customHeight="1" x14ac:dyDescent="0.2"/>
    <row r="6759" ht="12.75" customHeight="1" x14ac:dyDescent="0.2"/>
    <row r="6760" ht="12.75" customHeight="1" x14ac:dyDescent="0.2"/>
    <row r="6761" ht="12.75" customHeight="1" x14ac:dyDescent="0.2"/>
    <row r="6762" ht="12.75" customHeight="1" x14ac:dyDescent="0.2"/>
    <row r="6763" ht="12.75" customHeight="1" x14ac:dyDescent="0.2"/>
    <row r="6764" ht="12.75" customHeight="1" x14ac:dyDescent="0.2"/>
    <row r="6765" ht="12.75" customHeight="1" x14ac:dyDescent="0.2"/>
    <row r="6766" ht="12.75" customHeight="1" x14ac:dyDescent="0.2"/>
    <row r="6767" ht="12.75" customHeight="1" x14ac:dyDescent="0.2"/>
    <row r="6768" ht="12.75" customHeight="1" x14ac:dyDescent="0.2"/>
    <row r="6769" ht="12.75" customHeight="1" x14ac:dyDescent="0.2"/>
    <row r="6770" ht="12.75" customHeight="1" x14ac:dyDescent="0.2"/>
    <row r="6771" ht="12.75" customHeight="1" x14ac:dyDescent="0.2"/>
    <row r="6772" ht="12.75" customHeight="1" x14ac:dyDescent="0.2"/>
    <row r="6773" ht="12.75" customHeight="1" x14ac:dyDescent="0.2"/>
    <row r="6774" ht="12.75" customHeight="1" x14ac:dyDescent="0.2"/>
    <row r="6775" ht="12.75" customHeight="1" x14ac:dyDescent="0.2"/>
    <row r="6776" ht="12.75" customHeight="1" x14ac:dyDescent="0.2"/>
    <row r="6777" ht="12.75" customHeight="1" x14ac:dyDescent="0.2"/>
    <row r="6778" ht="12.75" customHeight="1" x14ac:dyDescent="0.2"/>
    <row r="6779" ht="12.75" customHeight="1" x14ac:dyDescent="0.2"/>
    <row r="6780" ht="12.75" customHeight="1" x14ac:dyDescent="0.2"/>
    <row r="6781" ht="12.75" customHeight="1" x14ac:dyDescent="0.2"/>
    <row r="6782" ht="12.75" customHeight="1" x14ac:dyDescent="0.2"/>
    <row r="6783" ht="12.75" customHeight="1" x14ac:dyDescent="0.2"/>
    <row r="6784" ht="12.75" customHeight="1" x14ac:dyDescent="0.2"/>
    <row r="6785" ht="12.75" customHeight="1" x14ac:dyDescent="0.2"/>
    <row r="6786" ht="12.75" customHeight="1" x14ac:dyDescent="0.2"/>
    <row r="6787" ht="12.75" customHeight="1" x14ac:dyDescent="0.2"/>
    <row r="6788" ht="12.75" customHeight="1" x14ac:dyDescent="0.2"/>
    <row r="6789" ht="12.75" customHeight="1" x14ac:dyDescent="0.2"/>
    <row r="6790" ht="12.75" customHeight="1" x14ac:dyDescent="0.2"/>
    <row r="6791" ht="12.75" customHeight="1" x14ac:dyDescent="0.2"/>
    <row r="6792" ht="12.75" customHeight="1" x14ac:dyDescent="0.2"/>
    <row r="6793" ht="12.75" customHeight="1" x14ac:dyDescent="0.2"/>
    <row r="6794" ht="12.75" customHeight="1" x14ac:dyDescent="0.2"/>
    <row r="6795" ht="12.75" customHeight="1" x14ac:dyDescent="0.2"/>
    <row r="6796" ht="12.75" customHeight="1" x14ac:dyDescent="0.2"/>
    <row r="6797" ht="12.75" customHeight="1" x14ac:dyDescent="0.2"/>
    <row r="6798" ht="12.75" customHeight="1" x14ac:dyDescent="0.2"/>
    <row r="6799" ht="12.75" customHeight="1" x14ac:dyDescent="0.2"/>
    <row r="6800" ht="12.75" customHeight="1" x14ac:dyDescent="0.2"/>
    <row r="6801" ht="12.75" customHeight="1" x14ac:dyDescent="0.2"/>
    <row r="6802" ht="12.75" customHeight="1" x14ac:dyDescent="0.2"/>
    <row r="6803" ht="12.75" customHeight="1" x14ac:dyDescent="0.2"/>
    <row r="6804" ht="12.75" customHeight="1" x14ac:dyDescent="0.2"/>
    <row r="6805" ht="12.75" customHeight="1" x14ac:dyDescent="0.2"/>
    <row r="6806" ht="12.75" customHeight="1" x14ac:dyDescent="0.2"/>
    <row r="6807" ht="12.75" customHeight="1" x14ac:dyDescent="0.2"/>
    <row r="6808" ht="12.75" customHeight="1" x14ac:dyDescent="0.2"/>
    <row r="6809" ht="12.75" customHeight="1" x14ac:dyDescent="0.2"/>
    <row r="6810" ht="12.75" customHeight="1" x14ac:dyDescent="0.2"/>
    <row r="6811" ht="12.75" customHeight="1" x14ac:dyDescent="0.2"/>
    <row r="6812" ht="12.75" customHeight="1" x14ac:dyDescent="0.2"/>
    <row r="6813" ht="12.75" customHeight="1" x14ac:dyDescent="0.2"/>
    <row r="6814" ht="12.75" customHeight="1" x14ac:dyDescent="0.2"/>
    <row r="6815" ht="12.75" customHeight="1" x14ac:dyDescent="0.2"/>
    <row r="6816" ht="12.75" customHeight="1" x14ac:dyDescent="0.2"/>
    <row r="6817" ht="12.75" customHeight="1" x14ac:dyDescent="0.2"/>
    <row r="6818" ht="12.75" customHeight="1" x14ac:dyDescent="0.2"/>
    <row r="6819" ht="12.75" customHeight="1" x14ac:dyDescent="0.2"/>
    <row r="6820" ht="12.75" customHeight="1" x14ac:dyDescent="0.2"/>
    <row r="6821" ht="12.75" customHeight="1" x14ac:dyDescent="0.2"/>
    <row r="6822" ht="12.75" customHeight="1" x14ac:dyDescent="0.2"/>
    <row r="6823" ht="12.75" customHeight="1" x14ac:dyDescent="0.2"/>
    <row r="6824" ht="12.75" customHeight="1" x14ac:dyDescent="0.2"/>
    <row r="6825" ht="12.75" customHeight="1" x14ac:dyDescent="0.2"/>
    <row r="6826" ht="12.75" customHeight="1" x14ac:dyDescent="0.2"/>
    <row r="6827" ht="12.75" customHeight="1" x14ac:dyDescent="0.2"/>
    <row r="6828" ht="12.75" customHeight="1" x14ac:dyDescent="0.2"/>
    <row r="6829" ht="12.75" customHeight="1" x14ac:dyDescent="0.2"/>
    <row r="6830" ht="12.75" customHeight="1" x14ac:dyDescent="0.2"/>
    <row r="6831" ht="12.75" customHeight="1" x14ac:dyDescent="0.2"/>
    <row r="6832" ht="12.75" customHeight="1" x14ac:dyDescent="0.2"/>
    <row r="6833" ht="12.75" customHeight="1" x14ac:dyDescent="0.2"/>
    <row r="6834" ht="12.75" customHeight="1" x14ac:dyDescent="0.2"/>
    <row r="6835" ht="12.75" customHeight="1" x14ac:dyDescent="0.2"/>
    <row r="6836" ht="12.75" customHeight="1" x14ac:dyDescent="0.2"/>
    <row r="6837" ht="12.75" customHeight="1" x14ac:dyDescent="0.2"/>
    <row r="6838" ht="12.75" customHeight="1" x14ac:dyDescent="0.2"/>
    <row r="6839" ht="12.75" customHeight="1" x14ac:dyDescent="0.2"/>
    <row r="6840" ht="12.75" customHeight="1" x14ac:dyDescent="0.2"/>
    <row r="6841" ht="12.75" customHeight="1" x14ac:dyDescent="0.2"/>
    <row r="6842" ht="12.75" customHeight="1" x14ac:dyDescent="0.2"/>
    <row r="6843" ht="12.75" customHeight="1" x14ac:dyDescent="0.2"/>
    <row r="6844" ht="12.75" customHeight="1" x14ac:dyDescent="0.2"/>
    <row r="6845" ht="12.75" customHeight="1" x14ac:dyDescent="0.2"/>
    <row r="6846" ht="12.75" customHeight="1" x14ac:dyDescent="0.2"/>
    <row r="6847" ht="12.75" customHeight="1" x14ac:dyDescent="0.2"/>
    <row r="6848" ht="12.75" customHeight="1" x14ac:dyDescent="0.2"/>
    <row r="6849" ht="12.75" customHeight="1" x14ac:dyDescent="0.2"/>
    <row r="6850" ht="12.75" customHeight="1" x14ac:dyDescent="0.2"/>
    <row r="6851" ht="12.75" customHeight="1" x14ac:dyDescent="0.2"/>
    <row r="6852" ht="12.75" customHeight="1" x14ac:dyDescent="0.2"/>
    <row r="6853" ht="12.75" customHeight="1" x14ac:dyDescent="0.2"/>
    <row r="6854" ht="12.75" customHeight="1" x14ac:dyDescent="0.2"/>
    <row r="6855" ht="12.75" customHeight="1" x14ac:dyDescent="0.2"/>
    <row r="6856" ht="12.75" customHeight="1" x14ac:dyDescent="0.2"/>
    <row r="6857" ht="12.75" customHeight="1" x14ac:dyDescent="0.2"/>
    <row r="6858" ht="12.75" customHeight="1" x14ac:dyDescent="0.2"/>
    <row r="6859" ht="12.75" customHeight="1" x14ac:dyDescent="0.2"/>
    <row r="6860" ht="12.75" customHeight="1" x14ac:dyDescent="0.2"/>
    <row r="6861" ht="12.75" customHeight="1" x14ac:dyDescent="0.2"/>
    <row r="6862" ht="12.75" customHeight="1" x14ac:dyDescent="0.2"/>
    <row r="6863" ht="12.75" customHeight="1" x14ac:dyDescent="0.2"/>
    <row r="6864" ht="12.75" customHeight="1" x14ac:dyDescent="0.2"/>
    <row r="6865" ht="12.75" customHeight="1" x14ac:dyDescent="0.2"/>
    <row r="6866" ht="12.75" customHeight="1" x14ac:dyDescent="0.2"/>
    <row r="6867" ht="12.75" customHeight="1" x14ac:dyDescent="0.2"/>
    <row r="6868" ht="12.75" customHeight="1" x14ac:dyDescent="0.2"/>
    <row r="6869" ht="12.75" customHeight="1" x14ac:dyDescent="0.2"/>
    <row r="6870" ht="12.75" customHeight="1" x14ac:dyDescent="0.2"/>
    <row r="6871" ht="12.75" customHeight="1" x14ac:dyDescent="0.2"/>
    <row r="6872" ht="12.75" customHeight="1" x14ac:dyDescent="0.2"/>
    <row r="6873" ht="12.75" customHeight="1" x14ac:dyDescent="0.2"/>
    <row r="6874" ht="12.75" customHeight="1" x14ac:dyDescent="0.2"/>
    <row r="6875" ht="12.75" customHeight="1" x14ac:dyDescent="0.2"/>
    <row r="6876" ht="12.75" customHeight="1" x14ac:dyDescent="0.2"/>
    <row r="6877" ht="12.75" customHeight="1" x14ac:dyDescent="0.2"/>
    <row r="6878" ht="12.75" customHeight="1" x14ac:dyDescent="0.2"/>
    <row r="6879" ht="12.75" customHeight="1" x14ac:dyDescent="0.2"/>
    <row r="6880" ht="12.75" customHeight="1" x14ac:dyDescent="0.2"/>
    <row r="6881" ht="12.75" customHeight="1" x14ac:dyDescent="0.2"/>
    <row r="6882" ht="12.75" customHeight="1" x14ac:dyDescent="0.2"/>
    <row r="6883" ht="12.75" customHeight="1" x14ac:dyDescent="0.2"/>
    <row r="6884" ht="12.75" customHeight="1" x14ac:dyDescent="0.2"/>
    <row r="6885" ht="12.75" customHeight="1" x14ac:dyDescent="0.2"/>
    <row r="6886" ht="12.75" customHeight="1" x14ac:dyDescent="0.2"/>
    <row r="6887" ht="12.75" customHeight="1" x14ac:dyDescent="0.2"/>
    <row r="6888" ht="12.75" customHeight="1" x14ac:dyDescent="0.2"/>
    <row r="6889" ht="12.75" customHeight="1" x14ac:dyDescent="0.2"/>
    <row r="6890" ht="12.75" customHeight="1" x14ac:dyDescent="0.2"/>
    <row r="6891" ht="12.75" customHeight="1" x14ac:dyDescent="0.2"/>
    <row r="6892" ht="12.75" customHeight="1" x14ac:dyDescent="0.2"/>
    <row r="6893" ht="12.75" customHeight="1" x14ac:dyDescent="0.2"/>
    <row r="6894" ht="12.75" customHeight="1" x14ac:dyDescent="0.2"/>
    <row r="6895" ht="12.75" customHeight="1" x14ac:dyDescent="0.2"/>
    <row r="6896" ht="12.75" customHeight="1" x14ac:dyDescent="0.2"/>
    <row r="6897" ht="12.75" customHeight="1" x14ac:dyDescent="0.2"/>
    <row r="6898" ht="12.75" customHeight="1" x14ac:dyDescent="0.2"/>
    <row r="6899" ht="12.75" customHeight="1" x14ac:dyDescent="0.2"/>
    <row r="6900" ht="12.75" customHeight="1" x14ac:dyDescent="0.2"/>
    <row r="6901" ht="12.75" customHeight="1" x14ac:dyDescent="0.2"/>
    <row r="6902" ht="12.75" customHeight="1" x14ac:dyDescent="0.2"/>
    <row r="6903" ht="12.75" customHeight="1" x14ac:dyDescent="0.2"/>
    <row r="6904" ht="12.75" customHeight="1" x14ac:dyDescent="0.2"/>
    <row r="6905" ht="12.75" customHeight="1" x14ac:dyDescent="0.2"/>
    <row r="6906" ht="12.75" customHeight="1" x14ac:dyDescent="0.2"/>
    <row r="6907" ht="12.75" customHeight="1" x14ac:dyDescent="0.2"/>
    <row r="6908" ht="12.75" customHeight="1" x14ac:dyDescent="0.2"/>
    <row r="6909" ht="12.75" customHeight="1" x14ac:dyDescent="0.2"/>
    <row r="6910" ht="12.75" customHeight="1" x14ac:dyDescent="0.2"/>
    <row r="6911" ht="12.75" customHeight="1" x14ac:dyDescent="0.2"/>
    <row r="6912" ht="12.75" customHeight="1" x14ac:dyDescent="0.2"/>
    <row r="6913" ht="12.75" customHeight="1" x14ac:dyDescent="0.2"/>
    <row r="6914" ht="12.75" customHeight="1" x14ac:dyDescent="0.2"/>
    <row r="6915" ht="12.75" customHeight="1" x14ac:dyDescent="0.2"/>
    <row r="6916" ht="12.75" customHeight="1" x14ac:dyDescent="0.2"/>
    <row r="6917" ht="12.75" customHeight="1" x14ac:dyDescent="0.2"/>
    <row r="6918" ht="12.75" customHeight="1" x14ac:dyDescent="0.2"/>
    <row r="6919" ht="12.75" customHeight="1" x14ac:dyDescent="0.2"/>
    <row r="6920" ht="12.75" customHeight="1" x14ac:dyDescent="0.2"/>
    <row r="6921" ht="12.75" customHeight="1" x14ac:dyDescent="0.2"/>
    <row r="6922" ht="12.75" customHeight="1" x14ac:dyDescent="0.2"/>
    <row r="6923" ht="12.75" customHeight="1" x14ac:dyDescent="0.2"/>
    <row r="6924" ht="12.75" customHeight="1" x14ac:dyDescent="0.2"/>
    <row r="6925" ht="12.75" customHeight="1" x14ac:dyDescent="0.2"/>
    <row r="6926" ht="12.75" customHeight="1" x14ac:dyDescent="0.2"/>
    <row r="6927" ht="12.75" customHeight="1" x14ac:dyDescent="0.2"/>
    <row r="6928" ht="12.75" customHeight="1" x14ac:dyDescent="0.2"/>
    <row r="6929" ht="12.75" customHeight="1" x14ac:dyDescent="0.2"/>
    <row r="6930" ht="12.75" customHeight="1" x14ac:dyDescent="0.2"/>
    <row r="6931" ht="12.75" customHeight="1" x14ac:dyDescent="0.2"/>
    <row r="6932" ht="12.75" customHeight="1" x14ac:dyDescent="0.2"/>
    <row r="6933" ht="12.75" customHeight="1" x14ac:dyDescent="0.2"/>
    <row r="6934" ht="12.75" customHeight="1" x14ac:dyDescent="0.2"/>
    <row r="6935" ht="12.75" customHeight="1" x14ac:dyDescent="0.2"/>
    <row r="6936" ht="12.75" customHeight="1" x14ac:dyDescent="0.2"/>
    <row r="6937" ht="12.75" customHeight="1" x14ac:dyDescent="0.2"/>
    <row r="6938" ht="12.75" customHeight="1" x14ac:dyDescent="0.2"/>
    <row r="6939" ht="12.75" customHeight="1" x14ac:dyDescent="0.2"/>
    <row r="6940" ht="12.75" customHeight="1" x14ac:dyDescent="0.2"/>
    <row r="6941" ht="12.75" customHeight="1" x14ac:dyDescent="0.2"/>
    <row r="6942" ht="12.75" customHeight="1" x14ac:dyDescent="0.2"/>
    <row r="6943" ht="12.75" customHeight="1" x14ac:dyDescent="0.2"/>
    <row r="6944" ht="12.75" customHeight="1" x14ac:dyDescent="0.2"/>
    <row r="6945" ht="12.75" customHeight="1" x14ac:dyDescent="0.2"/>
    <row r="6946" ht="12.75" customHeight="1" x14ac:dyDescent="0.2"/>
    <row r="6947" ht="12.75" customHeight="1" x14ac:dyDescent="0.2"/>
    <row r="6948" ht="12.75" customHeight="1" x14ac:dyDescent="0.2"/>
    <row r="6949" ht="12.75" customHeight="1" x14ac:dyDescent="0.2"/>
    <row r="6950" ht="12.75" customHeight="1" x14ac:dyDescent="0.2"/>
    <row r="6951" ht="12.75" customHeight="1" x14ac:dyDescent="0.2"/>
    <row r="6952" ht="12.75" customHeight="1" x14ac:dyDescent="0.2"/>
    <row r="6953" ht="12.75" customHeight="1" x14ac:dyDescent="0.2"/>
    <row r="6954" ht="12.75" customHeight="1" x14ac:dyDescent="0.2"/>
    <row r="6955" ht="12.75" customHeight="1" x14ac:dyDescent="0.2"/>
    <row r="6956" ht="12.75" customHeight="1" x14ac:dyDescent="0.2"/>
    <row r="6957" ht="12.75" customHeight="1" x14ac:dyDescent="0.2"/>
    <row r="6958" ht="12.75" customHeight="1" x14ac:dyDescent="0.2"/>
    <row r="6959" ht="12.75" customHeight="1" x14ac:dyDescent="0.2"/>
    <row r="6960" ht="12.75" customHeight="1" x14ac:dyDescent="0.2"/>
    <row r="6961" ht="12.75" customHeight="1" x14ac:dyDescent="0.2"/>
    <row r="6962" ht="12.75" customHeight="1" x14ac:dyDescent="0.2"/>
    <row r="6963" ht="12.75" customHeight="1" x14ac:dyDescent="0.2"/>
    <row r="6964" ht="12.75" customHeight="1" x14ac:dyDescent="0.2"/>
    <row r="6965" ht="12.75" customHeight="1" x14ac:dyDescent="0.2"/>
    <row r="6966" ht="12.75" customHeight="1" x14ac:dyDescent="0.2"/>
    <row r="6967" ht="12.75" customHeight="1" x14ac:dyDescent="0.2"/>
    <row r="6968" ht="12.75" customHeight="1" x14ac:dyDescent="0.2"/>
    <row r="6969" ht="12.75" customHeight="1" x14ac:dyDescent="0.2"/>
    <row r="6970" ht="12.75" customHeight="1" x14ac:dyDescent="0.2"/>
    <row r="6971" ht="12.75" customHeight="1" x14ac:dyDescent="0.2"/>
    <row r="6972" ht="12.75" customHeight="1" x14ac:dyDescent="0.2"/>
    <row r="6973" ht="12.75" customHeight="1" x14ac:dyDescent="0.2"/>
    <row r="6974" ht="12.75" customHeight="1" x14ac:dyDescent="0.2"/>
    <row r="6975" ht="12.75" customHeight="1" x14ac:dyDescent="0.2"/>
    <row r="6976" ht="12.75" customHeight="1" x14ac:dyDescent="0.2"/>
    <row r="6977" ht="12.75" customHeight="1" x14ac:dyDescent="0.2"/>
    <row r="6978" ht="12.75" customHeight="1" x14ac:dyDescent="0.2"/>
    <row r="6979" ht="12.75" customHeight="1" x14ac:dyDescent="0.2"/>
    <row r="6980" ht="12.75" customHeight="1" x14ac:dyDescent="0.2"/>
    <row r="6981" ht="12.75" customHeight="1" x14ac:dyDescent="0.2"/>
    <row r="6982" ht="12.75" customHeight="1" x14ac:dyDescent="0.2"/>
    <row r="6983" ht="12.75" customHeight="1" x14ac:dyDescent="0.2"/>
    <row r="6984" ht="12.75" customHeight="1" x14ac:dyDescent="0.2"/>
    <row r="6985" ht="12.75" customHeight="1" x14ac:dyDescent="0.2"/>
    <row r="6986" ht="12.75" customHeight="1" x14ac:dyDescent="0.2"/>
    <row r="6987" ht="12.75" customHeight="1" x14ac:dyDescent="0.2"/>
    <row r="6988" ht="12.75" customHeight="1" x14ac:dyDescent="0.2"/>
    <row r="6989" ht="12.75" customHeight="1" x14ac:dyDescent="0.2"/>
    <row r="6990" ht="12.75" customHeight="1" x14ac:dyDescent="0.2"/>
    <row r="6991" ht="12.75" customHeight="1" x14ac:dyDescent="0.2"/>
    <row r="6992" ht="12.75" customHeight="1" x14ac:dyDescent="0.2"/>
    <row r="6993" ht="12.75" customHeight="1" x14ac:dyDescent="0.2"/>
    <row r="6994" ht="12.75" customHeight="1" x14ac:dyDescent="0.2"/>
    <row r="6995" ht="12.75" customHeight="1" x14ac:dyDescent="0.2"/>
    <row r="6996" ht="12.75" customHeight="1" x14ac:dyDescent="0.2"/>
    <row r="6997" ht="12.75" customHeight="1" x14ac:dyDescent="0.2"/>
    <row r="6998" ht="12.75" customHeight="1" x14ac:dyDescent="0.2"/>
    <row r="6999" ht="12.75" customHeight="1" x14ac:dyDescent="0.2"/>
    <row r="7000" ht="12.75" customHeight="1" x14ac:dyDescent="0.2"/>
    <row r="7001" ht="12.75" customHeight="1" x14ac:dyDescent="0.2"/>
    <row r="7002" ht="12.75" customHeight="1" x14ac:dyDescent="0.2"/>
    <row r="7003" ht="12.75" customHeight="1" x14ac:dyDescent="0.2"/>
    <row r="7004" ht="12.75" customHeight="1" x14ac:dyDescent="0.2"/>
    <row r="7005" ht="12.75" customHeight="1" x14ac:dyDescent="0.2"/>
    <row r="7006" ht="12.75" customHeight="1" x14ac:dyDescent="0.2"/>
    <row r="7007" ht="12.75" customHeight="1" x14ac:dyDescent="0.2"/>
    <row r="7008" ht="12.75" customHeight="1" x14ac:dyDescent="0.2"/>
    <row r="7009" ht="12.75" customHeight="1" x14ac:dyDescent="0.2"/>
    <row r="7010" ht="12.75" customHeight="1" x14ac:dyDescent="0.2"/>
    <row r="7011" ht="12.75" customHeight="1" x14ac:dyDescent="0.2"/>
    <row r="7012" ht="12.75" customHeight="1" x14ac:dyDescent="0.2"/>
    <row r="7013" ht="12.75" customHeight="1" x14ac:dyDescent="0.2"/>
    <row r="7014" ht="12.75" customHeight="1" x14ac:dyDescent="0.2"/>
    <row r="7015" ht="12.75" customHeight="1" x14ac:dyDescent="0.2"/>
    <row r="7016" ht="12.75" customHeight="1" x14ac:dyDescent="0.2"/>
    <row r="7017" ht="12.75" customHeight="1" x14ac:dyDescent="0.2"/>
    <row r="7018" ht="12.75" customHeight="1" x14ac:dyDescent="0.2"/>
    <row r="7019" ht="12.75" customHeight="1" x14ac:dyDescent="0.2"/>
    <row r="7020" ht="12.75" customHeight="1" x14ac:dyDescent="0.2"/>
    <row r="7021" ht="12.75" customHeight="1" x14ac:dyDescent="0.2"/>
    <row r="7022" ht="12.75" customHeight="1" x14ac:dyDescent="0.2"/>
    <row r="7023" ht="12.75" customHeight="1" x14ac:dyDescent="0.2"/>
    <row r="7024" ht="12.75" customHeight="1" x14ac:dyDescent="0.2"/>
    <row r="7025" ht="12.75" customHeight="1" x14ac:dyDescent="0.2"/>
    <row r="7026" ht="12.75" customHeight="1" x14ac:dyDescent="0.2"/>
    <row r="7027" ht="12.75" customHeight="1" x14ac:dyDescent="0.2"/>
    <row r="7028" ht="12.75" customHeight="1" x14ac:dyDescent="0.2"/>
    <row r="7029" ht="12.75" customHeight="1" x14ac:dyDescent="0.2"/>
    <row r="7030" ht="12.75" customHeight="1" x14ac:dyDescent="0.2"/>
    <row r="7031" ht="12.75" customHeight="1" x14ac:dyDescent="0.2"/>
    <row r="7032" ht="12.75" customHeight="1" x14ac:dyDescent="0.2"/>
    <row r="7033" ht="12.75" customHeight="1" x14ac:dyDescent="0.2"/>
    <row r="7034" ht="12.75" customHeight="1" x14ac:dyDescent="0.2"/>
    <row r="7035" ht="12.75" customHeight="1" x14ac:dyDescent="0.2"/>
    <row r="7036" ht="12.75" customHeight="1" x14ac:dyDescent="0.2"/>
    <row r="7037" ht="12.75" customHeight="1" x14ac:dyDescent="0.2"/>
    <row r="7038" ht="12.75" customHeight="1" x14ac:dyDescent="0.2"/>
    <row r="7039" ht="12.75" customHeight="1" x14ac:dyDescent="0.2"/>
    <row r="7040" ht="12.75" customHeight="1" x14ac:dyDescent="0.2"/>
    <row r="7041" ht="12.75" customHeight="1" x14ac:dyDescent="0.2"/>
    <row r="7042" ht="12.75" customHeight="1" x14ac:dyDescent="0.2"/>
    <row r="7043" ht="12.75" customHeight="1" x14ac:dyDescent="0.2"/>
    <row r="7044" ht="12.75" customHeight="1" x14ac:dyDescent="0.2"/>
    <row r="7045" ht="12.75" customHeight="1" x14ac:dyDescent="0.2"/>
    <row r="7046" ht="12.75" customHeight="1" x14ac:dyDescent="0.2"/>
    <row r="7047" ht="12.75" customHeight="1" x14ac:dyDescent="0.2"/>
    <row r="7048" ht="12.75" customHeight="1" x14ac:dyDescent="0.2"/>
    <row r="7049" ht="12.75" customHeight="1" x14ac:dyDescent="0.2"/>
    <row r="7050" ht="12.75" customHeight="1" x14ac:dyDescent="0.2"/>
    <row r="7051" ht="12.75" customHeight="1" x14ac:dyDescent="0.2"/>
    <row r="7052" ht="12.75" customHeight="1" x14ac:dyDescent="0.2"/>
    <row r="7053" ht="12.75" customHeight="1" x14ac:dyDescent="0.2"/>
    <row r="7054" ht="12.75" customHeight="1" x14ac:dyDescent="0.2"/>
    <row r="7055" ht="12.75" customHeight="1" x14ac:dyDescent="0.2"/>
    <row r="7056" ht="12.75" customHeight="1" x14ac:dyDescent="0.2"/>
    <row r="7057" ht="12.75" customHeight="1" x14ac:dyDescent="0.2"/>
    <row r="7058" ht="12.75" customHeight="1" x14ac:dyDescent="0.2"/>
    <row r="7059" ht="12.75" customHeight="1" x14ac:dyDescent="0.2"/>
    <row r="7060" ht="12.75" customHeight="1" x14ac:dyDescent="0.2"/>
    <row r="7061" ht="12.75" customHeight="1" x14ac:dyDescent="0.2"/>
    <row r="7062" ht="12.75" customHeight="1" x14ac:dyDescent="0.2"/>
    <row r="7063" ht="12.75" customHeight="1" x14ac:dyDescent="0.2"/>
    <row r="7064" ht="12.75" customHeight="1" x14ac:dyDescent="0.2"/>
    <row r="7065" ht="12.75" customHeight="1" x14ac:dyDescent="0.2"/>
    <row r="7066" ht="12.75" customHeight="1" x14ac:dyDescent="0.2"/>
    <row r="7067" ht="12.75" customHeight="1" x14ac:dyDescent="0.2"/>
    <row r="7068" ht="12.75" customHeight="1" x14ac:dyDescent="0.2"/>
    <row r="7069" ht="12.75" customHeight="1" x14ac:dyDescent="0.2"/>
    <row r="7070" ht="12.75" customHeight="1" x14ac:dyDescent="0.2"/>
    <row r="7071" ht="12.75" customHeight="1" x14ac:dyDescent="0.2"/>
    <row r="7072" ht="12.75" customHeight="1" x14ac:dyDescent="0.2"/>
    <row r="7073" ht="12.75" customHeight="1" x14ac:dyDescent="0.2"/>
    <row r="7074" ht="12.75" customHeight="1" x14ac:dyDescent="0.2"/>
    <row r="7075" ht="12.75" customHeight="1" x14ac:dyDescent="0.2"/>
    <row r="7076" ht="12.75" customHeight="1" x14ac:dyDescent="0.2"/>
    <row r="7077" ht="12.75" customHeight="1" x14ac:dyDescent="0.2"/>
    <row r="7078" ht="12.75" customHeight="1" x14ac:dyDescent="0.2"/>
    <row r="7079" ht="12.75" customHeight="1" x14ac:dyDescent="0.2"/>
    <row r="7080" ht="12.75" customHeight="1" x14ac:dyDescent="0.2"/>
    <row r="7081" ht="12.75" customHeight="1" x14ac:dyDescent="0.2"/>
    <row r="7082" ht="12.75" customHeight="1" x14ac:dyDescent="0.2"/>
    <row r="7083" ht="12.75" customHeight="1" x14ac:dyDescent="0.2"/>
    <row r="7084" ht="12.75" customHeight="1" x14ac:dyDescent="0.2"/>
    <row r="7085" ht="12.75" customHeight="1" x14ac:dyDescent="0.2"/>
    <row r="7086" ht="12.75" customHeight="1" x14ac:dyDescent="0.2"/>
    <row r="7087" ht="12.75" customHeight="1" x14ac:dyDescent="0.2"/>
    <row r="7088" ht="12.75" customHeight="1" x14ac:dyDescent="0.2"/>
    <row r="7089" ht="12.75" customHeight="1" x14ac:dyDescent="0.2"/>
    <row r="7090" ht="12.75" customHeight="1" x14ac:dyDescent="0.2"/>
    <row r="7091" ht="12.75" customHeight="1" x14ac:dyDescent="0.2"/>
    <row r="7092" ht="12.75" customHeight="1" x14ac:dyDescent="0.2"/>
    <row r="7093" ht="12.75" customHeight="1" x14ac:dyDescent="0.2"/>
    <row r="7094" ht="12.75" customHeight="1" x14ac:dyDescent="0.2"/>
    <row r="7095" ht="12.75" customHeight="1" x14ac:dyDescent="0.2"/>
    <row r="7096" ht="12.75" customHeight="1" x14ac:dyDescent="0.2"/>
    <row r="7097" ht="12.75" customHeight="1" x14ac:dyDescent="0.2"/>
    <row r="7098" ht="12.75" customHeight="1" x14ac:dyDescent="0.2"/>
    <row r="7099" ht="12.75" customHeight="1" x14ac:dyDescent="0.2"/>
    <row r="7100" ht="12.75" customHeight="1" x14ac:dyDescent="0.2"/>
    <row r="7101" ht="12.75" customHeight="1" x14ac:dyDescent="0.2"/>
    <row r="7102" ht="12.75" customHeight="1" x14ac:dyDescent="0.2"/>
    <row r="7103" ht="12.75" customHeight="1" x14ac:dyDescent="0.2"/>
    <row r="7104" ht="12.75" customHeight="1" x14ac:dyDescent="0.2"/>
    <row r="7105" ht="12.75" customHeight="1" x14ac:dyDescent="0.2"/>
    <row r="7106" ht="12.75" customHeight="1" x14ac:dyDescent="0.2"/>
    <row r="7107" ht="12.75" customHeight="1" x14ac:dyDescent="0.2"/>
    <row r="7108" ht="12.75" customHeight="1" x14ac:dyDescent="0.2"/>
    <row r="7109" ht="12.75" customHeight="1" x14ac:dyDescent="0.2"/>
    <row r="7110" ht="12.75" customHeight="1" x14ac:dyDescent="0.2"/>
    <row r="7111" ht="12.75" customHeight="1" x14ac:dyDescent="0.2"/>
    <row r="7112" ht="12.75" customHeight="1" x14ac:dyDescent="0.2"/>
    <row r="7113" ht="12.75" customHeight="1" x14ac:dyDescent="0.2"/>
    <row r="7114" ht="12.75" customHeight="1" x14ac:dyDescent="0.2"/>
    <row r="7115" ht="12.75" customHeight="1" x14ac:dyDescent="0.2"/>
    <row r="7116" ht="12.75" customHeight="1" x14ac:dyDescent="0.2"/>
    <row r="7117" ht="12.75" customHeight="1" x14ac:dyDescent="0.2"/>
    <row r="7118" ht="12.75" customHeight="1" x14ac:dyDescent="0.2"/>
    <row r="7119" ht="12.75" customHeight="1" x14ac:dyDescent="0.2"/>
    <row r="7120" ht="12.75" customHeight="1" x14ac:dyDescent="0.2"/>
    <row r="7121" ht="12.75" customHeight="1" x14ac:dyDescent="0.2"/>
    <row r="7122" ht="12.75" customHeight="1" x14ac:dyDescent="0.2"/>
    <row r="7123" ht="12.75" customHeight="1" x14ac:dyDescent="0.2"/>
    <row r="7124" ht="12.75" customHeight="1" x14ac:dyDescent="0.2"/>
    <row r="7125" ht="12.75" customHeight="1" x14ac:dyDescent="0.2"/>
    <row r="7126" ht="12.75" customHeight="1" x14ac:dyDescent="0.2"/>
    <row r="7127" ht="12.75" customHeight="1" x14ac:dyDescent="0.2"/>
    <row r="7128" ht="12.75" customHeight="1" x14ac:dyDescent="0.2"/>
    <row r="7129" ht="12.75" customHeight="1" x14ac:dyDescent="0.2"/>
    <row r="7130" ht="12.75" customHeight="1" x14ac:dyDescent="0.2"/>
    <row r="7131" ht="12.75" customHeight="1" x14ac:dyDescent="0.2"/>
    <row r="7132" ht="12.75" customHeight="1" x14ac:dyDescent="0.2"/>
    <row r="7133" ht="12.75" customHeight="1" x14ac:dyDescent="0.2"/>
    <row r="7134" ht="12.75" customHeight="1" x14ac:dyDescent="0.2"/>
    <row r="7135" ht="12.75" customHeight="1" x14ac:dyDescent="0.2"/>
    <row r="7136" ht="12.75" customHeight="1" x14ac:dyDescent="0.2"/>
    <row r="7137" ht="12.75" customHeight="1" x14ac:dyDescent="0.2"/>
    <row r="7138" ht="12.75" customHeight="1" x14ac:dyDescent="0.2"/>
    <row r="7139" ht="12.75" customHeight="1" x14ac:dyDescent="0.2"/>
    <row r="7140" ht="12.75" customHeight="1" x14ac:dyDescent="0.2"/>
    <row r="7141" ht="12.75" customHeight="1" x14ac:dyDescent="0.2"/>
    <row r="7142" ht="12.75" customHeight="1" x14ac:dyDescent="0.2"/>
    <row r="7143" ht="12.75" customHeight="1" x14ac:dyDescent="0.2"/>
    <row r="7144" ht="12.75" customHeight="1" x14ac:dyDescent="0.2"/>
    <row r="7145" ht="12.75" customHeight="1" x14ac:dyDescent="0.2"/>
    <row r="7146" ht="12.75" customHeight="1" x14ac:dyDescent="0.2"/>
    <row r="7147" ht="12.75" customHeight="1" x14ac:dyDescent="0.2"/>
    <row r="7148" ht="12.75" customHeight="1" x14ac:dyDescent="0.2"/>
    <row r="7149" ht="12.75" customHeight="1" x14ac:dyDescent="0.2"/>
    <row r="7150" ht="12.75" customHeight="1" x14ac:dyDescent="0.2"/>
    <row r="7151" ht="12.75" customHeight="1" x14ac:dyDescent="0.2"/>
    <row r="7152" ht="12.75" customHeight="1" x14ac:dyDescent="0.2"/>
    <row r="7153" ht="12.75" customHeight="1" x14ac:dyDescent="0.2"/>
    <row r="7154" ht="12.75" customHeight="1" x14ac:dyDescent="0.2"/>
    <row r="7155" ht="12.75" customHeight="1" x14ac:dyDescent="0.2"/>
    <row r="7156" ht="12.75" customHeight="1" x14ac:dyDescent="0.2"/>
    <row r="7157" ht="12.75" customHeight="1" x14ac:dyDescent="0.2"/>
    <row r="7158" ht="12.75" customHeight="1" x14ac:dyDescent="0.2"/>
    <row r="7159" ht="12.75" customHeight="1" x14ac:dyDescent="0.2"/>
    <row r="7160" ht="12.75" customHeight="1" x14ac:dyDescent="0.2"/>
    <row r="7161" ht="12.75" customHeight="1" x14ac:dyDescent="0.2"/>
    <row r="7162" ht="12.75" customHeight="1" x14ac:dyDescent="0.2"/>
    <row r="7163" ht="12.75" customHeight="1" x14ac:dyDescent="0.2"/>
    <row r="7164" ht="12.75" customHeight="1" x14ac:dyDescent="0.2"/>
    <row r="7165" ht="12.75" customHeight="1" x14ac:dyDescent="0.2"/>
    <row r="7166" ht="12.75" customHeight="1" x14ac:dyDescent="0.2"/>
    <row r="7167" ht="12.75" customHeight="1" x14ac:dyDescent="0.2"/>
    <row r="7168" ht="12.75" customHeight="1" x14ac:dyDescent="0.2"/>
    <row r="7169" ht="12.75" customHeight="1" x14ac:dyDescent="0.2"/>
    <row r="7170" ht="12.75" customHeight="1" x14ac:dyDescent="0.2"/>
    <row r="7171" ht="12.75" customHeight="1" x14ac:dyDescent="0.2"/>
    <row r="7172" ht="12.75" customHeight="1" x14ac:dyDescent="0.2"/>
    <row r="7173" ht="12.75" customHeight="1" x14ac:dyDescent="0.2"/>
    <row r="7174" ht="12.75" customHeight="1" x14ac:dyDescent="0.2"/>
    <row r="7175" ht="12.75" customHeight="1" x14ac:dyDescent="0.2"/>
    <row r="7176" ht="12.75" customHeight="1" x14ac:dyDescent="0.2"/>
    <row r="7177" ht="12.75" customHeight="1" x14ac:dyDescent="0.2"/>
    <row r="7178" ht="12.75" customHeight="1" x14ac:dyDescent="0.2"/>
    <row r="7179" ht="12.75" customHeight="1" x14ac:dyDescent="0.2"/>
    <row r="7180" ht="12.75" customHeight="1" x14ac:dyDescent="0.2"/>
    <row r="7181" ht="12.75" customHeight="1" x14ac:dyDescent="0.2"/>
    <row r="7182" ht="12.75" customHeight="1" x14ac:dyDescent="0.2"/>
    <row r="7183" ht="12.75" customHeight="1" x14ac:dyDescent="0.2"/>
    <row r="7184" ht="12.75" customHeight="1" x14ac:dyDescent="0.2"/>
    <row r="7185" ht="12.75" customHeight="1" x14ac:dyDescent="0.2"/>
    <row r="7186" ht="12.75" customHeight="1" x14ac:dyDescent="0.2"/>
    <row r="7187" ht="12.75" customHeight="1" x14ac:dyDescent="0.2"/>
    <row r="7188" ht="12.75" customHeight="1" x14ac:dyDescent="0.2"/>
    <row r="7189" ht="12.75" customHeight="1" x14ac:dyDescent="0.2"/>
    <row r="7190" ht="12.75" customHeight="1" x14ac:dyDescent="0.2"/>
    <row r="7191" ht="12.75" customHeight="1" x14ac:dyDescent="0.2"/>
    <row r="7192" ht="12.75" customHeight="1" x14ac:dyDescent="0.2"/>
    <row r="7193" ht="12.75" customHeight="1" x14ac:dyDescent="0.2"/>
    <row r="7194" ht="12.75" customHeight="1" x14ac:dyDescent="0.2"/>
    <row r="7195" ht="12.75" customHeight="1" x14ac:dyDescent="0.2"/>
    <row r="7196" ht="12.75" customHeight="1" x14ac:dyDescent="0.2"/>
    <row r="7197" ht="12.75" customHeight="1" x14ac:dyDescent="0.2"/>
    <row r="7198" ht="12.75" customHeight="1" x14ac:dyDescent="0.2"/>
    <row r="7199" ht="12.75" customHeight="1" x14ac:dyDescent="0.2"/>
    <row r="7200" ht="12.75" customHeight="1" x14ac:dyDescent="0.2"/>
    <row r="7201" ht="12.75" customHeight="1" x14ac:dyDescent="0.2"/>
    <row r="7202" ht="12.75" customHeight="1" x14ac:dyDescent="0.2"/>
    <row r="7203" ht="12.75" customHeight="1" x14ac:dyDescent="0.2"/>
    <row r="7204" ht="12.75" customHeight="1" x14ac:dyDescent="0.2"/>
    <row r="7205" ht="12.75" customHeight="1" x14ac:dyDescent="0.2"/>
    <row r="7206" ht="12.75" customHeight="1" x14ac:dyDescent="0.2"/>
    <row r="7207" ht="12.75" customHeight="1" x14ac:dyDescent="0.2"/>
    <row r="7208" ht="12.75" customHeight="1" x14ac:dyDescent="0.2"/>
    <row r="7209" ht="12.75" customHeight="1" x14ac:dyDescent="0.2"/>
    <row r="7210" ht="12.75" customHeight="1" x14ac:dyDescent="0.2"/>
    <row r="7211" ht="12.75" customHeight="1" x14ac:dyDescent="0.2"/>
    <row r="7212" ht="12.75" customHeight="1" x14ac:dyDescent="0.2"/>
    <row r="7213" ht="12.75" customHeight="1" x14ac:dyDescent="0.2"/>
    <row r="7214" ht="12.75" customHeight="1" x14ac:dyDescent="0.2"/>
    <row r="7215" ht="12.75" customHeight="1" x14ac:dyDescent="0.2"/>
    <row r="7216" ht="12.75" customHeight="1" x14ac:dyDescent="0.2"/>
    <row r="7217" ht="12.75" customHeight="1" x14ac:dyDescent="0.2"/>
    <row r="7218" ht="12.75" customHeight="1" x14ac:dyDescent="0.2"/>
    <row r="7219" ht="12.75" customHeight="1" x14ac:dyDescent="0.2"/>
    <row r="7220" ht="12.75" customHeight="1" x14ac:dyDescent="0.2"/>
    <row r="7221" ht="12.75" customHeight="1" x14ac:dyDescent="0.2"/>
    <row r="7222" ht="12.75" customHeight="1" x14ac:dyDescent="0.2"/>
    <row r="7223" ht="12.75" customHeight="1" x14ac:dyDescent="0.2"/>
    <row r="7224" ht="12.75" customHeight="1" x14ac:dyDescent="0.2"/>
    <row r="7225" ht="12.75" customHeight="1" x14ac:dyDescent="0.2"/>
    <row r="7226" ht="12.75" customHeight="1" x14ac:dyDescent="0.2"/>
    <row r="7227" ht="12.75" customHeight="1" x14ac:dyDescent="0.2"/>
    <row r="7228" ht="12.75" customHeight="1" x14ac:dyDescent="0.2"/>
    <row r="7229" ht="12.75" customHeight="1" x14ac:dyDescent="0.2"/>
    <row r="7230" ht="12.75" customHeight="1" x14ac:dyDescent="0.2"/>
    <row r="7231" ht="12.75" customHeight="1" x14ac:dyDescent="0.2"/>
    <row r="7232" ht="12.75" customHeight="1" x14ac:dyDescent="0.2"/>
    <row r="7233" ht="12.75" customHeight="1" x14ac:dyDescent="0.2"/>
    <row r="7234" ht="12.75" customHeight="1" x14ac:dyDescent="0.2"/>
    <row r="7235" ht="12.75" customHeight="1" x14ac:dyDescent="0.2"/>
    <row r="7236" ht="12.75" customHeight="1" x14ac:dyDescent="0.2"/>
    <row r="7237" ht="12.75" customHeight="1" x14ac:dyDescent="0.2"/>
    <row r="7238" ht="12.75" customHeight="1" x14ac:dyDescent="0.2"/>
    <row r="7239" ht="12.75" customHeight="1" x14ac:dyDescent="0.2"/>
    <row r="7240" ht="12.75" customHeight="1" x14ac:dyDescent="0.2"/>
    <row r="7241" ht="12.75" customHeight="1" x14ac:dyDescent="0.2"/>
    <row r="7242" ht="12.75" customHeight="1" x14ac:dyDescent="0.2"/>
    <row r="7243" ht="12.75" customHeight="1" x14ac:dyDescent="0.2"/>
    <row r="7244" ht="12.75" customHeight="1" x14ac:dyDescent="0.2"/>
    <row r="7245" ht="12.75" customHeight="1" x14ac:dyDescent="0.2"/>
    <row r="7246" ht="12.75" customHeight="1" x14ac:dyDescent="0.2"/>
    <row r="7247" ht="12.75" customHeight="1" x14ac:dyDescent="0.2"/>
    <row r="7248" ht="12.75" customHeight="1" x14ac:dyDescent="0.2"/>
    <row r="7249" ht="12.75" customHeight="1" x14ac:dyDescent="0.2"/>
    <row r="7250" ht="12.75" customHeight="1" x14ac:dyDescent="0.2"/>
    <row r="7251" ht="12.75" customHeight="1" x14ac:dyDescent="0.2"/>
    <row r="7252" ht="12.75" customHeight="1" x14ac:dyDescent="0.2"/>
    <row r="7253" ht="12.75" customHeight="1" x14ac:dyDescent="0.2"/>
    <row r="7254" ht="12.75" customHeight="1" x14ac:dyDescent="0.2"/>
    <row r="7255" ht="12.75" customHeight="1" x14ac:dyDescent="0.2"/>
    <row r="7256" ht="12.75" customHeight="1" x14ac:dyDescent="0.2"/>
    <row r="7257" ht="12.75" customHeight="1" x14ac:dyDescent="0.2"/>
    <row r="7258" ht="12.75" customHeight="1" x14ac:dyDescent="0.2"/>
    <row r="7259" ht="12.75" customHeight="1" x14ac:dyDescent="0.2"/>
    <row r="7260" ht="12.75" customHeight="1" x14ac:dyDescent="0.2"/>
    <row r="7261" ht="12.75" customHeight="1" x14ac:dyDescent="0.2"/>
    <row r="7262" ht="12.75" customHeight="1" x14ac:dyDescent="0.2"/>
    <row r="7263" ht="12.75" customHeight="1" x14ac:dyDescent="0.2"/>
    <row r="7264" ht="12.75" customHeight="1" x14ac:dyDescent="0.2"/>
    <row r="7265" ht="12.75" customHeight="1" x14ac:dyDescent="0.2"/>
    <row r="7266" ht="12.75" customHeight="1" x14ac:dyDescent="0.2"/>
    <row r="7267" ht="12.75" customHeight="1" x14ac:dyDescent="0.2"/>
    <row r="7268" ht="12.75" customHeight="1" x14ac:dyDescent="0.2"/>
    <row r="7269" ht="12.75" customHeight="1" x14ac:dyDescent="0.2"/>
    <row r="7270" ht="12.75" customHeight="1" x14ac:dyDescent="0.2"/>
    <row r="7271" ht="12.75" customHeight="1" x14ac:dyDescent="0.2"/>
    <row r="7272" ht="12.75" customHeight="1" x14ac:dyDescent="0.2"/>
    <row r="7273" ht="12.75" customHeight="1" x14ac:dyDescent="0.2"/>
    <row r="7274" ht="12.75" customHeight="1" x14ac:dyDescent="0.2"/>
    <row r="7275" ht="12.75" customHeight="1" x14ac:dyDescent="0.2"/>
    <row r="7276" ht="12.75" customHeight="1" x14ac:dyDescent="0.2"/>
    <row r="7277" ht="12.75" customHeight="1" x14ac:dyDescent="0.2"/>
    <row r="7278" ht="12.75" customHeight="1" x14ac:dyDescent="0.2"/>
    <row r="7279" ht="12.75" customHeight="1" x14ac:dyDescent="0.2"/>
    <row r="7280" ht="12.75" customHeight="1" x14ac:dyDescent="0.2"/>
    <row r="7281" ht="12.75" customHeight="1" x14ac:dyDescent="0.2"/>
    <row r="7282" ht="12.75" customHeight="1" x14ac:dyDescent="0.2"/>
    <row r="7283" ht="12.75" customHeight="1" x14ac:dyDescent="0.2"/>
    <row r="7284" ht="12.75" customHeight="1" x14ac:dyDescent="0.2"/>
    <row r="7285" ht="12.75" customHeight="1" x14ac:dyDescent="0.2"/>
    <row r="7286" ht="12.75" customHeight="1" x14ac:dyDescent="0.2"/>
    <row r="7287" ht="12.75" customHeight="1" x14ac:dyDescent="0.2"/>
    <row r="7288" ht="12.75" customHeight="1" x14ac:dyDescent="0.2"/>
    <row r="7289" ht="12.75" customHeight="1" x14ac:dyDescent="0.2"/>
    <row r="7290" ht="12.75" customHeight="1" x14ac:dyDescent="0.2"/>
    <row r="7291" ht="12.75" customHeight="1" x14ac:dyDescent="0.2"/>
    <row r="7292" ht="12.75" customHeight="1" x14ac:dyDescent="0.2"/>
    <row r="7293" ht="12.75" customHeight="1" x14ac:dyDescent="0.2"/>
    <row r="7294" ht="12.75" customHeight="1" x14ac:dyDescent="0.2"/>
    <row r="7295" ht="12.75" customHeight="1" x14ac:dyDescent="0.2"/>
    <row r="7296" ht="12.75" customHeight="1" x14ac:dyDescent="0.2"/>
    <row r="7297" ht="12.75" customHeight="1" x14ac:dyDescent="0.2"/>
    <row r="7298" ht="12.75" customHeight="1" x14ac:dyDescent="0.2"/>
    <row r="7299" ht="12.75" customHeight="1" x14ac:dyDescent="0.2"/>
    <row r="7300" ht="12.75" customHeight="1" x14ac:dyDescent="0.2"/>
    <row r="7301" ht="12.75" customHeight="1" x14ac:dyDescent="0.2"/>
    <row r="7302" ht="12.75" customHeight="1" x14ac:dyDescent="0.2"/>
    <row r="7303" ht="12.75" customHeight="1" x14ac:dyDescent="0.2"/>
    <row r="7304" ht="12.75" customHeight="1" x14ac:dyDescent="0.2"/>
    <row r="7305" ht="12.75" customHeight="1" x14ac:dyDescent="0.2"/>
    <row r="7306" ht="12.75" customHeight="1" x14ac:dyDescent="0.2"/>
    <row r="7307" ht="12.75" customHeight="1" x14ac:dyDescent="0.2"/>
    <row r="7308" ht="12.75" customHeight="1" x14ac:dyDescent="0.2"/>
    <row r="7309" ht="12.75" customHeight="1" x14ac:dyDescent="0.2"/>
    <row r="7310" ht="12.75" customHeight="1" x14ac:dyDescent="0.2"/>
    <row r="7311" ht="12.75" customHeight="1" x14ac:dyDescent="0.2"/>
    <row r="7312" ht="12.75" customHeight="1" x14ac:dyDescent="0.2"/>
    <row r="7313" ht="12.75" customHeight="1" x14ac:dyDescent="0.2"/>
    <row r="7314" ht="12.75" customHeight="1" x14ac:dyDescent="0.2"/>
    <row r="7315" ht="12.75" customHeight="1" x14ac:dyDescent="0.2"/>
    <row r="7316" ht="12.75" customHeight="1" x14ac:dyDescent="0.2"/>
    <row r="7317" ht="12.75" customHeight="1" x14ac:dyDescent="0.2"/>
    <row r="7318" ht="12.75" customHeight="1" x14ac:dyDescent="0.2"/>
    <row r="7319" ht="12.75" customHeight="1" x14ac:dyDescent="0.2"/>
    <row r="7320" ht="12.75" customHeight="1" x14ac:dyDescent="0.2"/>
    <row r="7321" ht="12.75" customHeight="1" x14ac:dyDescent="0.2"/>
    <row r="7322" ht="12.75" customHeight="1" x14ac:dyDescent="0.2"/>
    <row r="7323" ht="12.75" customHeight="1" x14ac:dyDescent="0.2"/>
    <row r="7324" ht="12.75" customHeight="1" x14ac:dyDescent="0.2"/>
    <row r="7325" ht="12.75" customHeight="1" x14ac:dyDescent="0.2"/>
    <row r="7326" ht="12.75" customHeight="1" x14ac:dyDescent="0.2"/>
    <row r="7327" ht="12.75" customHeight="1" x14ac:dyDescent="0.2"/>
    <row r="7328" ht="12.75" customHeight="1" x14ac:dyDescent="0.2"/>
    <row r="7329" ht="12.75" customHeight="1" x14ac:dyDescent="0.2"/>
    <row r="7330" ht="12.75" customHeight="1" x14ac:dyDescent="0.2"/>
    <row r="7331" ht="12.75" customHeight="1" x14ac:dyDescent="0.2"/>
    <row r="7332" ht="12.75" customHeight="1" x14ac:dyDescent="0.2"/>
    <row r="7333" ht="12.75" customHeight="1" x14ac:dyDescent="0.2"/>
    <row r="7334" ht="12.75" customHeight="1" x14ac:dyDescent="0.2"/>
    <row r="7335" ht="12.75" customHeight="1" x14ac:dyDescent="0.2"/>
    <row r="7336" ht="12.75" customHeight="1" x14ac:dyDescent="0.2"/>
    <row r="7337" ht="12.75" customHeight="1" x14ac:dyDescent="0.2"/>
    <row r="7338" ht="12.75" customHeight="1" x14ac:dyDescent="0.2"/>
    <row r="7339" ht="12.75" customHeight="1" x14ac:dyDescent="0.2"/>
    <row r="7340" ht="12.75" customHeight="1" x14ac:dyDescent="0.2"/>
    <row r="7341" ht="12.75" customHeight="1" x14ac:dyDescent="0.2"/>
    <row r="7342" ht="12.75" customHeight="1" x14ac:dyDescent="0.2"/>
    <row r="7343" ht="12.75" customHeight="1" x14ac:dyDescent="0.2"/>
    <row r="7344" ht="12.75" customHeight="1" x14ac:dyDescent="0.2"/>
    <row r="7345" ht="12.75" customHeight="1" x14ac:dyDescent="0.2"/>
    <row r="7346" ht="12.75" customHeight="1" x14ac:dyDescent="0.2"/>
    <row r="7347" ht="12.75" customHeight="1" x14ac:dyDescent="0.2"/>
    <row r="7348" ht="12.75" customHeight="1" x14ac:dyDescent="0.2"/>
    <row r="7349" ht="12.75" customHeight="1" x14ac:dyDescent="0.2"/>
    <row r="7350" ht="12.75" customHeight="1" x14ac:dyDescent="0.2"/>
    <row r="7351" ht="12.75" customHeight="1" x14ac:dyDescent="0.2"/>
    <row r="7352" ht="12.75" customHeight="1" x14ac:dyDescent="0.2"/>
    <row r="7353" ht="12.75" customHeight="1" x14ac:dyDescent="0.2"/>
    <row r="7354" ht="12.75" customHeight="1" x14ac:dyDescent="0.2"/>
    <row r="7355" ht="12.75" customHeight="1" x14ac:dyDescent="0.2"/>
    <row r="7356" ht="12.75" customHeight="1" x14ac:dyDescent="0.2"/>
    <row r="7357" ht="12.75" customHeight="1" x14ac:dyDescent="0.2"/>
    <row r="7358" ht="12.75" customHeight="1" x14ac:dyDescent="0.2"/>
    <row r="7359" ht="12.75" customHeight="1" x14ac:dyDescent="0.2"/>
    <row r="7360" ht="12.75" customHeight="1" x14ac:dyDescent="0.2"/>
    <row r="7361" ht="12.75" customHeight="1" x14ac:dyDescent="0.2"/>
    <row r="7362" ht="12.75" customHeight="1" x14ac:dyDescent="0.2"/>
    <row r="7363" ht="12.75" customHeight="1" x14ac:dyDescent="0.2"/>
    <row r="7364" ht="12.75" customHeight="1" x14ac:dyDescent="0.2"/>
    <row r="7365" ht="12.75" customHeight="1" x14ac:dyDescent="0.2"/>
    <row r="7366" ht="12.75" customHeight="1" x14ac:dyDescent="0.2"/>
    <row r="7367" ht="12.75" customHeight="1" x14ac:dyDescent="0.2"/>
    <row r="7368" ht="12.75" customHeight="1" x14ac:dyDescent="0.2"/>
    <row r="7369" ht="12.75" customHeight="1" x14ac:dyDescent="0.2"/>
    <row r="7370" ht="12.75" customHeight="1" x14ac:dyDescent="0.2"/>
    <row r="7371" ht="12.75" customHeight="1" x14ac:dyDescent="0.2"/>
    <row r="7372" ht="12.75" customHeight="1" x14ac:dyDescent="0.2"/>
    <row r="7373" ht="12.75" customHeight="1" x14ac:dyDescent="0.2"/>
    <row r="7374" ht="12.75" customHeight="1" x14ac:dyDescent="0.2"/>
    <row r="7375" ht="12.75" customHeight="1" x14ac:dyDescent="0.2"/>
    <row r="7376" ht="12.75" customHeight="1" x14ac:dyDescent="0.2"/>
    <row r="7377" ht="12.75" customHeight="1" x14ac:dyDescent="0.2"/>
    <row r="7378" ht="12.75" customHeight="1" x14ac:dyDescent="0.2"/>
    <row r="7379" ht="12.75" customHeight="1" x14ac:dyDescent="0.2"/>
    <row r="7380" ht="12.75" customHeight="1" x14ac:dyDescent="0.2"/>
    <row r="7381" ht="12.75" customHeight="1" x14ac:dyDescent="0.2"/>
    <row r="7382" ht="12.75" customHeight="1" x14ac:dyDescent="0.2"/>
    <row r="7383" ht="12.75" customHeight="1" x14ac:dyDescent="0.2"/>
    <row r="7384" ht="12.75" customHeight="1" x14ac:dyDescent="0.2"/>
    <row r="7385" ht="12.75" customHeight="1" x14ac:dyDescent="0.2"/>
    <row r="7386" ht="12.75" customHeight="1" x14ac:dyDescent="0.2"/>
    <row r="7387" ht="12.75" customHeight="1" x14ac:dyDescent="0.2"/>
    <row r="7388" ht="12.75" customHeight="1" x14ac:dyDescent="0.2"/>
    <row r="7389" ht="12.75" customHeight="1" x14ac:dyDescent="0.2"/>
    <row r="7390" ht="12.75" customHeight="1" x14ac:dyDescent="0.2"/>
    <row r="7391" ht="12.75" customHeight="1" x14ac:dyDescent="0.2"/>
    <row r="7392" ht="12.75" customHeight="1" x14ac:dyDescent="0.2"/>
    <row r="7393" ht="12.75" customHeight="1" x14ac:dyDescent="0.2"/>
    <row r="7394" ht="12.75" customHeight="1" x14ac:dyDescent="0.2"/>
    <row r="7395" ht="12.75" customHeight="1" x14ac:dyDescent="0.2"/>
    <row r="7396" ht="12.75" customHeight="1" x14ac:dyDescent="0.2"/>
    <row r="7397" ht="12.75" customHeight="1" x14ac:dyDescent="0.2"/>
    <row r="7398" ht="12.75" customHeight="1" x14ac:dyDescent="0.2"/>
    <row r="7399" ht="12.75" customHeight="1" x14ac:dyDescent="0.2"/>
    <row r="7400" ht="12.75" customHeight="1" x14ac:dyDescent="0.2"/>
    <row r="7401" ht="12.75" customHeight="1" x14ac:dyDescent="0.2"/>
    <row r="7402" ht="12.75" customHeight="1" x14ac:dyDescent="0.2"/>
    <row r="7403" ht="12.75" customHeight="1" x14ac:dyDescent="0.2"/>
    <row r="7404" ht="12.75" customHeight="1" x14ac:dyDescent="0.2"/>
    <row r="7405" ht="12.75" customHeight="1" x14ac:dyDescent="0.2"/>
    <row r="7406" ht="12.75" customHeight="1" x14ac:dyDescent="0.2"/>
    <row r="7407" ht="12.75" customHeight="1" x14ac:dyDescent="0.2"/>
    <row r="7408" ht="12.75" customHeight="1" x14ac:dyDescent="0.2"/>
    <row r="7409" ht="12.75" customHeight="1" x14ac:dyDescent="0.2"/>
    <row r="7410" ht="12.75" customHeight="1" x14ac:dyDescent="0.2"/>
    <row r="7411" ht="12.75" customHeight="1" x14ac:dyDescent="0.2"/>
    <row r="7412" ht="12.75" customHeight="1" x14ac:dyDescent="0.2"/>
    <row r="7413" ht="12.75" customHeight="1" x14ac:dyDescent="0.2"/>
    <row r="7414" ht="12.75" customHeight="1" x14ac:dyDescent="0.2"/>
    <row r="7415" ht="12.75" customHeight="1" x14ac:dyDescent="0.2"/>
    <row r="7416" ht="12.75" customHeight="1" x14ac:dyDescent="0.2"/>
    <row r="7417" ht="12.75" customHeight="1" x14ac:dyDescent="0.2"/>
    <row r="7418" ht="12.75" customHeight="1" x14ac:dyDescent="0.2"/>
    <row r="7419" ht="12.75" customHeight="1" x14ac:dyDescent="0.2"/>
    <row r="7420" ht="12.75" customHeight="1" x14ac:dyDescent="0.2"/>
    <row r="7421" ht="12.75" customHeight="1" x14ac:dyDescent="0.2"/>
    <row r="7422" ht="12.75" customHeight="1" x14ac:dyDescent="0.2"/>
    <row r="7423" ht="12.75" customHeight="1" x14ac:dyDescent="0.2"/>
    <row r="7424" ht="12.75" customHeight="1" x14ac:dyDescent="0.2"/>
    <row r="7425" ht="12.75" customHeight="1" x14ac:dyDescent="0.2"/>
    <row r="7426" ht="12.75" customHeight="1" x14ac:dyDescent="0.2"/>
    <row r="7427" ht="12.75" customHeight="1" x14ac:dyDescent="0.2"/>
    <row r="7428" ht="12.75" customHeight="1" x14ac:dyDescent="0.2"/>
    <row r="7429" ht="12.75" customHeight="1" x14ac:dyDescent="0.2"/>
    <row r="7430" ht="12.75" customHeight="1" x14ac:dyDescent="0.2"/>
    <row r="7431" ht="12.75" customHeight="1" x14ac:dyDescent="0.2"/>
    <row r="7432" ht="12.75" customHeight="1" x14ac:dyDescent="0.2"/>
    <row r="7433" ht="12.75" customHeight="1" x14ac:dyDescent="0.2"/>
    <row r="7434" ht="12.75" customHeight="1" x14ac:dyDescent="0.2"/>
    <row r="7435" ht="12.75" customHeight="1" x14ac:dyDescent="0.2"/>
    <row r="7436" ht="12.75" customHeight="1" x14ac:dyDescent="0.2"/>
    <row r="7437" ht="12.75" customHeight="1" x14ac:dyDescent="0.2"/>
    <row r="7438" ht="12.75" customHeight="1" x14ac:dyDescent="0.2"/>
    <row r="7439" ht="12.75" customHeight="1" x14ac:dyDescent="0.2"/>
    <row r="7440" ht="12.75" customHeight="1" x14ac:dyDescent="0.2"/>
    <row r="7441" ht="12.75" customHeight="1" x14ac:dyDescent="0.2"/>
    <row r="7442" ht="12.75" customHeight="1" x14ac:dyDescent="0.2"/>
    <row r="7443" ht="12.75" customHeight="1" x14ac:dyDescent="0.2"/>
    <row r="7444" ht="12.75" customHeight="1" x14ac:dyDescent="0.2"/>
    <row r="7445" ht="12.75" customHeight="1" x14ac:dyDescent="0.2"/>
    <row r="7446" ht="12.75" customHeight="1" x14ac:dyDescent="0.2"/>
    <row r="7447" ht="12.75" customHeight="1" x14ac:dyDescent="0.2"/>
    <row r="7448" ht="12.75" customHeight="1" x14ac:dyDescent="0.2"/>
    <row r="7449" ht="12.75" customHeight="1" x14ac:dyDescent="0.2"/>
    <row r="7450" ht="12.75" customHeight="1" x14ac:dyDescent="0.2"/>
    <row r="7451" ht="12.75" customHeight="1" x14ac:dyDescent="0.2"/>
    <row r="7452" ht="12.75" customHeight="1" x14ac:dyDescent="0.2"/>
    <row r="7453" ht="12.75" customHeight="1" x14ac:dyDescent="0.2"/>
    <row r="7454" ht="12.75" customHeight="1" x14ac:dyDescent="0.2"/>
    <row r="7455" ht="12.75" customHeight="1" x14ac:dyDescent="0.2"/>
    <row r="7456" ht="12.75" customHeight="1" x14ac:dyDescent="0.2"/>
    <row r="7457" ht="12.75" customHeight="1" x14ac:dyDescent="0.2"/>
    <row r="7458" ht="12.75" customHeight="1" x14ac:dyDescent="0.2"/>
    <row r="7459" ht="12.75" customHeight="1" x14ac:dyDescent="0.2"/>
    <row r="7460" ht="12.75" customHeight="1" x14ac:dyDescent="0.2"/>
    <row r="7461" ht="12.75" customHeight="1" x14ac:dyDescent="0.2"/>
    <row r="7462" ht="12.75" customHeight="1" x14ac:dyDescent="0.2"/>
    <row r="7463" ht="12.75" customHeight="1" x14ac:dyDescent="0.2"/>
    <row r="7464" ht="12.75" customHeight="1" x14ac:dyDescent="0.2"/>
    <row r="7465" ht="12.75" customHeight="1" x14ac:dyDescent="0.2"/>
    <row r="7466" ht="12.75" customHeight="1" x14ac:dyDescent="0.2"/>
    <row r="7467" ht="12.75" customHeight="1" x14ac:dyDescent="0.2"/>
    <row r="7468" ht="12.75" customHeight="1" x14ac:dyDescent="0.2"/>
    <row r="7469" ht="12.75" customHeight="1" x14ac:dyDescent="0.2"/>
    <row r="7470" ht="12.75" customHeight="1" x14ac:dyDescent="0.2"/>
    <row r="7471" ht="12.75" customHeight="1" x14ac:dyDescent="0.2"/>
    <row r="7472" ht="12.75" customHeight="1" x14ac:dyDescent="0.2"/>
    <row r="7473" ht="12.75" customHeight="1" x14ac:dyDescent="0.2"/>
    <row r="7474" ht="12.75" customHeight="1" x14ac:dyDescent="0.2"/>
    <row r="7475" ht="12.75" customHeight="1" x14ac:dyDescent="0.2"/>
    <row r="7476" ht="12.75" customHeight="1" x14ac:dyDescent="0.2"/>
    <row r="7477" ht="12.75" customHeight="1" x14ac:dyDescent="0.2"/>
    <row r="7478" ht="12.75" customHeight="1" x14ac:dyDescent="0.2"/>
    <row r="7479" ht="12.75" customHeight="1" x14ac:dyDescent="0.2"/>
    <row r="7480" ht="12.75" customHeight="1" x14ac:dyDescent="0.2"/>
    <row r="7481" ht="12.75" customHeight="1" x14ac:dyDescent="0.2"/>
    <row r="7482" ht="12.75" customHeight="1" x14ac:dyDescent="0.2"/>
    <row r="7483" ht="12.75" customHeight="1" x14ac:dyDescent="0.2"/>
    <row r="7484" ht="12.75" customHeight="1" x14ac:dyDescent="0.2"/>
    <row r="7485" ht="12.75" customHeight="1" x14ac:dyDescent="0.2"/>
    <row r="7486" ht="12.75" customHeight="1" x14ac:dyDescent="0.2"/>
    <row r="7487" ht="12.75" customHeight="1" x14ac:dyDescent="0.2"/>
    <row r="7488" ht="12.75" customHeight="1" x14ac:dyDescent="0.2"/>
    <row r="7489" ht="12.75" customHeight="1" x14ac:dyDescent="0.2"/>
    <row r="7490" ht="12.75" customHeight="1" x14ac:dyDescent="0.2"/>
    <row r="7491" ht="12.75" customHeight="1" x14ac:dyDescent="0.2"/>
    <row r="7492" ht="12.75" customHeight="1" x14ac:dyDescent="0.2"/>
    <row r="7493" ht="12.75" customHeight="1" x14ac:dyDescent="0.2"/>
    <row r="7494" ht="12.75" customHeight="1" x14ac:dyDescent="0.2"/>
    <row r="7495" ht="12.75" customHeight="1" x14ac:dyDescent="0.2"/>
    <row r="7496" ht="12.75" customHeight="1" x14ac:dyDescent="0.2"/>
    <row r="7497" ht="12.75" customHeight="1" x14ac:dyDescent="0.2"/>
    <row r="7498" ht="12.75" customHeight="1" x14ac:dyDescent="0.2"/>
    <row r="7499" ht="12.75" customHeight="1" x14ac:dyDescent="0.2"/>
    <row r="7500" ht="12.75" customHeight="1" x14ac:dyDescent="0.2"/>
    <row r="7501" ht="12.75" customHeight="1" x14ac:dyDescent="0.2"/>
    <row r="7502" ht="12.75" customHeight="1" x14ac:dyDescent="0.2"/>
    <row r="7503" ht="12.75" customHeight="1" x14ac:dyDescent="0.2"/>
    <row r="7504" ht="12.75" customHeight="1" x14ac:dyDescent="0.2"/>
    <row r="7505" ht="12.75" customHeight="1" x14ac:dyDescent="0.2"/>
    <row r="7506" ht="12.75" customHeight="1" x14ac:dyDescent="0.2"/>
    <row r="7507" ht="12.75" customHeight="1" x14ac:dyDescent="0.2"/>
    <row r="7508" ht="12.75" customHeight="1" x14ac:dyDescent="0.2"/>
    <row r="7509" ht="12.75" customHeight="1" x14ac:dyDescent="0.2"/>
    <row r="7510" ht="12.75" customHeight="1" x14ac:dyDescent="0.2"/>
    <row r="7511" ht="12.75" customHeight="1" x14ac:dyDescent="0.2"/>
    <row r="7512" ht="12.75" customHeight="1" x14ac:dyDescent="0.2"/>
    <row r="7513" ht="12.75" customHeight="1" x14ac:dyDescent="0.2"/>
    <row r="7514" ht="12.75" customHeight="1" x14ac:dyDescent="0.2"/>
    <row r="7515" ht="12.75" customHeight="1" x14ac:dyDescent="0.2"/>
    <row r="7516" ht="12.75" customHeight="1" x14ac:dyDescent="0.2"/>
    <row r="7517" ht="12.75" customHeight="1" x14ac:dyDescent="0.2"/>
    <row r="7518" ht="12.75" customHeight="1" x14ac:dyDescent="0.2"/>
    <row r="7519" ht="12.75" customHeight="1" x14ac:dyDescent="0.2"/>
    <row r="7520" ht="12.75" customHeight="1" x14ac:dyDescent="0.2"/>
    <row r="7521" ht="12.75" customHeight="1" x14ac:dyDescent="0.2"/>
    <row r="7522" ht="12.75" customHeight="1" x14ac:dyDescent="0.2"/>
    <row r="7523" ht="12.75" customHeight="1" x14ac:dyDescent="0.2"/>
    <row r="7524" ht="12.75" customHeight="1" x14ac:dyDescent="0.2"/>
    <row r="7525" ht="12.75" customHeight="1" x14ac:dyDescent="0.2"/>
    <row r="7526" ht="12.75" customHeight="1" x14ac:dyDescent="0.2"/>
    <row r="7527" ht="12.75" customHeight="1" x14ac:dyDescent="0.2"/>
    <row r="7528" ht="12.75" customHeight="1" x14ac:dyDescent="0.2"/>
    <row r="7529" ht="12.75" customHeight="1" x14ac:dyDescent="0.2"/>
    <row r="7530" ht="12.75" customHeight="1" x14ac:dyDescent="0.2"/>
    <row r="7531" ht="12.75" customHeight="1" x14ac:dyDescent="0.2"/>
    <row r="7532" ht="12.75" customHeight="1" x14ac:dyDescent="0.2"/>
    <row r="7533" ht="12.75" customHeight="1" x14ac:dyDescent="0.2"/>
    <row r="7534" ht="12.75" customHeight="1" x14ac:dyDescent="0.2"/>
    <row r="7535" ht="12.75" customHeight="1" x14ac:dyDescent="0.2"/>
    <row r="7536" ht="12.75" customHeight="1" x14ac:dyDescent="0.2"/>
    <row r="7537" ht="12.75" customHeight="1" x14ac:dyDescent="0.2"/>
    <row r="7538" ht="12.75" customHeight="1" x14ac:dyDescent="0.2"/>
    <row r="7539" ht="12.75" customHeight="1" x14ac:dyDescent="0.2"/>
    <row r="7540" ht="12.75" customHeight="1" x14ac:dyDescent="0.2"/>
    <row r="7541" ht="12.75" customHeight="1" x14ac:dyDescent="0.2"/>
    <row r="7542" ht="12.75" customHeight="1" x14ac:dyDescent="0.2"/>
    <row r="7543" ht="12.75" customHeight="1" x14ac:dyDescent="0.2"/>
    <row r="7544" ht="12.75" customHeight="1" x14ac:dyDescent="0.2"/>
    <row r="7545" ht="12.75" customHeight="1" x14ac:dyDescent="0.2"/>
    <row r="7546" ht="12.75" customHeight="1" x14ac:dyDescent="0.2"/>
    <row r="7547" ht="12.75" customHeight="1" x14ac:dyDescent="0.2"/>
    <row r="7548" ht="12.75" customHeight="1" x14ac:dyDescent="0.2"/>
    <row r="7549" ht="12.75" customHeight="1" x14ac:dyDescent="0.2"/>
    <row r="7550" ht="12.75" customHeight="1" x14ac:dyDescent="0.2"/>
    <row r="7551" ht="12.75" customHeight="1" x14ac:dyDescent="0.2"/>
    <row r="7552" ht="12.75" customHeight="1" x14ac:dyDescent="0.2"/>
    <row r="7553" ht="12.75" customHeight="1" x14ac:dyDescent="0.2"/>
    <row r="7554" ht="12.75" customHeight="1" x14ac:dyDescent="0.2"/>
    <row r="7555" ht="12.75" customHeight="1" x14ac:dyDescent="0.2"/>
    <row r="7556" ht="12.75" customHeight="1" x14ac:dyDescent="0.2"/>
    <row r="7557" ht="12.75" customHeight="1" x14ac:dyDescent="0.2"/>
    <row r="7558" ht="12.75" customHeight="1" x14ac:dyDescent="0.2"/>
    <row r="7559" ht="12.75" customHeight="1" x14ac:dyDescent="0.2"/>
    <row r="7560" ht="12.75" customHeight="1" x14ac:dyDescent="0.2"/>
    <row r="7561" ht="12.75" customHeight="1" x14ac:dyDescent="0.2"/>
    <row r="7562" ht="12.75" customHeight="1" x14ac:dyDescent="0.2"/>
    <row r="7563" ht="12.75" customHeight="1" x14ac:dyDescent="0.2"/>
    <row r="7564" ht="12.75" customHeight="1" x14ac:dyDescent="0.2"/>
    <row r="7565" ht="12.75" customHeight="1" x14ac:dyDescent="0.2"/>
    <row r="7566" ht="12.75" customHeight="1" x14ac:dyDescent="0.2"/>
    <row r="7567" ht="12.75" customHeight="1" x14ac:dyDescent="0.2"/>
    <row r="7568" ht="12.75" customHeight="1" x14ac:dyDescent="0.2"/>
    <row r="7569" ht="12.75" customHeight="1" x14ac:dyDescent="0.2"/>
    <row r="7570" ht="12.75" customHeight="1" x14ac:dyDescent="0.2"/>
    <row r="7571" ht="12.75" customHeight="1" x14ac:dyDescent="0.2"/>
    <row r="7572" ht="12.75" customHeight="1" x14ac:dyDescent="0.2"/>
    <row r="7573" ht="12.75" customHeight="1" x14ac:dyDescent="0.2"/>
    <row r="7574" ht="12.75" customHeight="1" x14ac:dyDescent="0.2"/>
    <row r="7575" ht="12.75" customHeight="1" x14ac:dyDescent="0.2"/>
    <row r="7576" ht="12.75" customHeight="1" x14ac:dyDescent="0.2"/>
    <row r="7577" ht="12.75" customHeight="1" x14ac:dyDescent="0.2"/>
    <row r="7578" ht="12.75" customHeight="1" x14ac:dyDescent="0.2"/>
    <row r="7579" ht="12.75" customHeight="1" x14ac:dyDescent="0.2"/>
    <row r="7580" ht="12.75" customHeight="1" x14ac:dyDescent="0.2"/>
    <row r="7581" ht="12.75" customHeight="1" x14ac:dyDescent="0.2"/>
    <row r="7582" ht="12.75" customHeight="1" x14ac:dyDescent="0.2"/>
    <row r="7583" ht="12.75" customHeight="1" x14ac:dyDescent="0.2"/>
    <row r="7584" ht="12.75" customHeight="1" x14ac:dyDescent="0.2"/>
    <row r="7585" ht="12.75" customHeight="1" x14ac:dyDescent="0.2"/>
    <row r="7586" ht="12.75" customHeight="1" x14ac:dyDescent="0.2"/>
    <row r="7587" ht="12.75" customHeight="1" x14ac:dyDescent="0.2"/>
    <row r="7588" ht="12.75" customHeight="1" x14ac:dyDescent="0.2"/>
    <row r="7589" ht="12.75" customHeight="1" x14ac:dyDescent="0.2"/>
    <row r="7590" ht="12.75" customHeight="1" x14ac:dyDescent="0.2"/>
    <row r="7591" ht="12.75" customHeight="1" x14ac:dyDescent="0.2"/>
    <row r="7592" ht="12.75" customHeight="1" x14ac:dyDescent="0.2"/>
    <row r="7593" ht="12.75" customHeight="1" x14ac:dyDescent="0.2"/>
    <row r="7594" ht="12.75" customHeight="1" x14ac:dyDescent="0.2"/>
    <row r="7595" ht="12.75" customHeight="1" x14ac:dyDescent="0.2"/>
    <row r="7596" ht="12.75" customHeight="1" x14ac:dyDescent="0.2"/>
    <row r="7597" ht="12.75" customHeight="1" x14ac:dyDescent="0.2"/>
    <row r="7598" ht="12.75" customHeight="1" x14ac:dyDescent="0.2"/>
    <row r="7599" ht="12.75" customHeight="1" x14ac:dyDescent="0.2"/>
    <row r="7600" ht="12.75" customHeight="1" x14ac:dyDescent="0.2"/>
    <row r="7601" ht="12.75" customHeight="1" x14ac:dyDescent="0.2"/>
    <row r="7602" ht="12.75" customHeight="1" x14ac:dyDescent="0.2"/>
    <row r="7603" ht="12.75" customHeight="1" x14ac:dyDescent="0.2"/>
    <row r="7604" ht="12.75" customHeight="1" x14ac:dyDescent="0.2"/>
    <row r="7605" ht="12.75" customHeight="1" x14ac:dyDescent="0.2"/>
    <row r="7606" ht="12.75" customHeight="1" x14ac:dyDescent="0.2"/>
    <row r="7607" ht="12.75" customHeight="1" x14ac:dyDescent="0.2"/>
    <row r="7608" ht="12.75" customHeight="1" x14ac:dyDescent="0.2"/>
    <row r="7609" ht="12.75" customHeight="1" x14ac:dyDescent="0.2"/>
    <row r="7610" ht="12.75" customHeight="1" x14ac:dyDescent="0.2"/>
    <row r="7611" ht="12.75" customHeight="1" x14ac:dyDescent="0.2"/>
    <row r="7612" ht="12.75" customHeight="1" x14ac:dyDescent="0.2"/>
    <row r="7613" ht="12.75" customHeight="1" x14ac:dyDescent="0.2"/>
    <row r="7614" ht="12.75" customHeight="1" x14ac:dyDescent="0.2"/>
    <row r="7615" ht="12.75" customHeight="1" x14ac:dyDescent="0.2"/>
    <row r="7616" ht="12.75" customHeight="1" x14ac:dyDescent="0.2"/>
    <row r="7617" ht="12.75" customHeight="1" x14ac:dyDescent="0.2"/>
    <row r="7618" ht="12.75" customHeight="1" x14ac:dyDescent="0.2"/>
    <row r="7619" ht="12.75" customHeight="1" x14ac:dyDescent="0.2"/>
    <row r="7620" ht="12.75" customHeight="1" x14ac:dyDescent="0.2"/>
    <row r="7621" ht="12.75" customHeight="1" x14ac:dyDescent="0.2"/>
    <row r="7622" ht="12.75" customHeight="1" x14ac:dyDescent="0.2"/>
    <row r="7623" ht="12.75" customHeight="1" x14ac:dyDescent="0.2"/>
    <row r="7624" ht="12.75" customHeight="1" x14ac:dyDescent="0.2"/>
    <row r="7625" ht="12.75" customHeight="1" x14ac:dyDescent="0.2"/>
    <row r="7626" ht="12.75" customHeight="1" x14ac:dyDescent="0.2"/>
    <row r="7627" ht="12.75" customHeight="1" x14ac:dyDescent="0.2"/>
    <row r="7628" ht="12.75" customHeight="1" x14ac:dyDescent="0.2"/>
    <row r="7629" ht="12.75" customHeight="1" x14ac:dyDescent="0.2"/>
    <row r="7630" ht="12.75" customHeight="1" x14ac:dyDescent="0.2"/>
    <row r="7631" ht="12.75" customHeight="1" x14ac:dyDescent="0.2"/>
    <row r="7632" ht="12.75" customHeight="1" x14ac:dyDescent="0.2"/>
    <row r="7633" ht="12.75" customHeight="1" x14ac:dyDescent="0.2"/>
    <row r="7634" ht="12.75" customHeight="1" x14ac:dyDescent="0.2"/>
    <row r="7635" ht="12.75" customHeight="1" x14ac:dyDescent="0.2"/>
    <row r="7636" ht="12.75" customHeight="1" x14ac:dyDescent="0.2"/>
    <row r="7637" ht="12.75" customHeight="1" x14ac:dyDescent="0.2"/>
    <row r="7638" ht="12.75" customHeight="1" x14ac:dyDescent="0.2"/>
    <row r="7639" ht="12.75" customHeight="1" x14ac:dyDescent="0.2"/>
    <row r="7640" ht="12.75" customHeight="1" x14ac:dyDescent="0.2"/>
    <row r="7641" ht="12.75" customHeight="1" x14ac:dyDescent="0.2"/>
    <row r="7642" ht="12.75" customHeight="1" x14ac:dyDescent="0.2"/>
    <row r="7643" ht="12.75" customHeight="1" x14ac:dyDescent="0.2"/>
    <row r="7644" ht="12.75" customHeight="1" x14ac:dyDescent="0.2"/>
    <row r="7645" ht="12.75" customHeight="1" x14ac:dyDescent="0.2"/>
    <row r="7646" ht="12.75" customHeight="1" x14ac:dyDescent="0.2"/>
    <row r="7647" ht="12.75" customHeight="1" x14ac:dyDescent="0.2"/>
    <row r="7648" ht="12.75" customHeight="1" x14ac:dyDescent="0.2"/>
    <row r="7649" ht="12.75" customHeight="1" x14ac:dyDescent="0.2"/>
    <row r="7650" ht="12.75" customHeight="1" x14ac:dyDescent="0.2"/>
    <row r="7651" ht="12.75" customHeight="1" x14ac:dyDescent="0.2"/>
    <row r="7652" ht="12.75" customHeight="1" x14ac:dyDescent="0.2"/>
    <row r="7653" ht="12.75" customHeight="1" x14ac:dyDescent="0.2"/>
    <row r="7654" ht="12.75" customHeight="1" x14ac:dyDescent="0.2"/>
    <row r="7655" ht="12.75" customHeight="1" x14ac:dyDescent="0.2"/>
    <row r="7656" ht="12.75" customHeight="1" x14ac:dyDescent="0.2"/>
    <row r="7657" ht="12.75" customHeight="1" x14ac:dyDescent="0.2"/>
    <row r="7658" ht="12.75" customHeight="1" x14ac:dyDescent="0.2"/>
    <row r="7659" ht="12.75" customHeight="1" x14ac:dyDescent="0.2"/>
    <row r="7660" ht="12.75" customHeight="1" x14ac:dyDescent="0.2"/>
    <row r="7661" ht="12.75" customHeight="1" x14ac:dyDescent="0.2"/>
    <row r="7662" ht="12.75" customHeight="1" x14ac:dyDescent="0.2"/>
    <row r="7663" ht="12.75" customHeight="1" x14ac:dyDescent="0.2"/>
    <row r="7664" ht="12.75" customHeight="1" x14ac:dyDescent="0.2"/>
    <row r="7665" ht="12.75" customHeight="1" x14ac:dyDescent="0.2"/>
    <row r="7666" ht="12.75" customHeight="1" x14ac:dyDescent="0.2"/>
    <row r="7667" ht="12.75" customHeight="1" x14ac:dyDescent="0.2"/>
    <row r="7668" ht="12.75" customHeight="1" x14ac:dyDescent="0.2"/>
    <row r="7669" ht="12.75" customHeight="1" x14ac:dyDescent="0.2"/>
    <row r="7670" ht="12.75" customHeight="1" x14ac:dyDescent="0.2"/>
    <row r="7671" ht="12.75" customHeight="1" x14ac:dyDescent="0.2"/>
    <row r="7672" ht="12.75" customHeight="1" x14ac:dyDescent="0.2"/>
    <row r="7673" ht="12.75" customHeight="1" x14ac:dyDescent="0.2"/>
    <row r="7674" ht="12.75" customHeight="1" x14ac:dyDescent="0.2"/>
    <row r="7675" ht="12.75" customHeight="1" x14ac:dyDescent="0.2"/>
    <row r="7676" ht="12.75" customHeight="1" x14ac:dyDescent="0.2"/>
    <row r="7677" ht="12.75" customHeight="1" x14ac:dyDescent="0.2"/>
    <row r="7678" ht="12.75" customHeight="1" x14ac:dyDescent="0.2"/>
    <row r="7679" ht="12.75" customHeight="1" x14ac:dyDescent="0.2"/>
    <row r="7680" ht="12.75" customHeight="1" x14ac:dyDescent="0.2"/>
    <row r="7681" ht="12.75" customHeight="1" x14ac:dyDescent="0.2"/>
    <row r="7682" ht="12.75" customHeight="1" x14ac:dyDescent="0.2"/>
    <row r="7683" ht="12.75" customHeight="1" x14ac:dyDescent="0.2"/>
    <row r="7684" ht="12.75" customHeight="1" x14ac:dyDescent="0.2"/>
    <row r="7685" ht="12.75" customHeight="1" x14ac:dyDescent="0.2"/>
    <row r="7686" ht="12.75" customHeight="1" x14ac:dyDescent="0.2"/>
    <row r="7687" ht="12.75" customHeight="1" x14ac:dyDescent="0.2"/>
    <row r="7688" ht="12.75" customHeight="1" x14ac:dyDescent="0.2"/>
    <row r="7689" ht="12.75" customHeight="1" x14ac:dyDescent="0.2"/>
    <row r="7690" ht="12.75" customHeight="1" x14ac:dyDescent="0.2"/>
    <row r="7691" ht="12.75" customHeight="1" x14ac:dyDescent="0.2"/>
    <row r="7692" ht="12.75" customHeight="1" x14ac:dyDescent="0.2"/>
    <row r="7693" ht="12.75" customHeight="1" x14ac:dyDescent="0.2"/>
    <row r="7694" ht="12.75" customHeight="1" x14ac:dyDescent="0.2"/>
    <row r="7695" ht="12.75" customHeight="1" x14ac:dyDescent="0.2"/>
    <row r="7696" ht="12.75" customHeight="1" x14ac:dyDescent="0.2"/>
    <row r="7697" ht="12.75" customHeight="1" x14ac:dyDescent="0.2"/>
    <row r="7698" ht="12.75" customHeight="1" x14ac:dyDescent="0.2"/>
    <row r="7699" ht="12.75" customHeight="1" x14ac:dyDescent="0.2"/>
    <row r="7700" ht="12.75" customHeight="1" x14ac:dyDescent="0.2"/>
    <row r="7701" ht="12.75" customHeight="1" x14ac:dyDescent="0.2"/>
    <row r="7702" ht="12.75" customHeight="1" x14ac:dyDescent="0.2"/>
    <row r="7703" ht="12.75" customHeight="1" x14ac:dyDescent="0.2"/>
    <row r="7704" ht="12.75" customHeight="1" x14ac:dyDescent="0.2"/>
    <row r="7705" ht="12.75" customHeight="1" x14ac:dyDescent="0.2"/>
    <row r="7706" ht="12.75" customHeight="1" x14ac:dyDescent="0.2"/>
    <row r="7707" ht="12.75" customHeight="1" x14ac:dyDescent="0.2"/>
    <row r="7708" ht="12.75" customHeight="1" x14ac:dyDescent="0.2"/>
    <row r="7709" ht="12.75" customHeight="1" x14ac:dyDescent="0.2"/>
    <row r="7710" ht="12.75" customHeight="1" x14ac:dyDescent="0.2"/>
    <row r="7711" ht="12.75" customHeight="1" x14ac:dyDescent="0.2"/>
    <row r="7712" ht="12.75" customHeight="1" x14ac:dyDescent="0.2"/>
    <row r="7713" ht="12.75" customHeight="1" x14ac:dyDescent="0.2"/>
    <row r="7714" ht="12.75" customHeight="1" x14ac:dyDescent="0.2"/>
    <row r="7715" ht="12.75" customHeight="1" x14ac:dyDescent="0.2"/>
    <row r="7716" ht="12.75" customHeight="1" x14ac:dyDescent="0.2"/>
    <row r="7717" ht="12.75" customHeight="1" x14ac:dyDescent="0.2"/>
    <row r="7718" ht="12.75" customHeight="1" x14ac:dyDescent="0.2"/>
    <row r="7719" ht="12.75" customHeight="1" x14ac:dyDescent="0.2"/>
    <row r="7720" ht="12.75" customHeight="1" x14ac:dyDescent="0.2"/>
    <row r="7721" ht="12.75" customHeight="1" x14ac:dyDescent="0.2"/>
    <row r="7722" ht="12.75" customHeight="1" x14ac:dyDescent="0.2"/>
    <row r="7723" ht="12.75" customHeight="1" x14ac:dyDescent="0.2"/>
    <row r="7724" ht="12.75" customHeight="1" x14ac:dyDescent="0.2"/>
    <row r="7725" ht="12.75" customHeight="1" x14ac:dyDescent="0.2"/>
    <row r="7726" ht="12.75" customHeight="1" x14ac:dyDescent="0.2"/>
    <row r="7727" ht="12.75" customHeight="1" x14ac:dyDescent="0.2"/>
    <row r="7728" ht="12.75" customHeight="1" x14ac:dyDescent="0.2"/>
    <row r="7729" ht="12.75" customHeight="1" x14ac:dyDescent="0.2"/>
    <row r="7730" ht="12.75" customHeight="1" x14ac:dyDescent="0.2"/>
    <row r="7731" ht="12.75" customHeight="1" x14ac:dyDescent="0.2"/>
    <row r="7732" ht="12.75" customHeight="1" x14ac:dyDescent="0.2"/>
    <row r="7733" ht="12.75" customHeight="1" x14ac:dyDescent="0.2"/>
    <row r="7734" ht="12.75" customHeight="1" x14ac:dyDescent="0.2"/>
    <row r="7735" ht="12.75" customHeight="1" x14ac:dyDescent="0.2"/>
    <row r="7736" ht="12.75" customHeight="1" x14ac:dyDescent="0.2"/>
    <row r="7737" ht="12.75" customHeight="1" x14ac:dyDescent="0.2"/>
    <row r="7738" ht="12.75" customHeight="1" x14ac:dyDescent="0.2"/>
    <row r="7739" ht="12.75" customHeight="1" x14ac:dyDescent="0.2"/>
    <row r="7740" ht="12.75" customHeight="1" x14ac:dyDescent="0.2"/>
    <row r="7741" ht="12.75" customHeight="1" x14ac:dyDescent="0.2"/>
    <row r="7742" ht="12.75" customHeight="1" x14ac:dyDescent="0.2"/>
    <row r="7743" ht="12.75" customHeight="1" x14ac:dyDescent="0.2"/>
    <row r="7744" ht="12.75" customHeight="1" x14ac:dyDescent="0.2"/>
    <row r="7745" ht="12.75" customHeight="1" x14ac:dyDescent="0.2"/>
    <row r="7746" ht="12.75" customHeight="1" x14ac:dyDescent="0.2"/>
    <row r="7747" ht="12.75" customHeight="1" x14ac:dyDescent="0.2"/>
    <row r="7748" ht="12.75" customHeight="1" x14ac:dyDescent="0.2"/>
    <row r="7749" ht="12.75" customHeight="1" x14ac:dyDescent="0.2"/>
    <row r="7750" ht="12.75" customHeight="1" x14ac:dyDescent="0.2"/>
    <row r="7751" ht="12.75" customHeight="1" x14ac:dyDescent="0.2"/>
    <row r="7752" ht="12.75" customHeight="1" x14ac:dyDescent="0.2"/>
    <row r="7753" ht="12.75" customHeight="1" x14ac:dyDescent="0.2"/>
    <row r="7754" ht="12.75" customHeight="1" x14ac:dyDescent="0.2"/>
    <row r="7755" ht="12.75" customHeight="1" x14ac:dyDescent="0.2"/>
    <row r="7756" ht="12.75" customHeight="1" x14ac:dyDescent="0.2"/>
    <row r="7757" ht="12.75" customHeight="1" x14ac:dyDescent="0.2"/>
    <row r="7758" ht="12.75" customHeight="1" x14ac:dyDescent="0.2"/>
    <row r="7759" ht="12.75" customHeight="1" x14ac:dyDescent="0.2"/>
    <row r="7760" ht="12.75" customHeight="1" x14ac:dyDescent="0.2"/>
    <row r="7761" ht="12.75" customHeight="1" x14ac:dyDescent="0.2"/>
    <row r="7762" ht="12.75" customHeight="1" x14ac:dyDescent="0.2"/>
    <row r="7763" ht="12.75" customHeight="1" x14ac:dyDescent="0.2"/>
    <row r="7764" ht="12.75" customHeight="1" x14ac:dyDescent="0.2"/>
    <row r="7765" ht="12.75" customHeight="1" x14ac:dyDescent="0.2"/>
    <row r="7766" ht="12.75" customHeight="1" x14ac:dyDescent="0.2"/>
    <row r="7767" ht="12.75" customHeight="1" x14ac:dyDescent="0.2"/>
    <row r="7768" ht="12.75" customHeight="1" x14ac:dyDescent="0.2"/>
    <row r="7769" ht="12.75" customHeight="1" x14ac:dyDescent="0.2"/>
    <row r="7770" ht="12.75" customHeight="1" x14ac:dyDescent="0.2"/>
    <row r="7771" ht="12.75" customHeight="1" x14ac:dyDescent="0.2"/>
    <row r="7772" ht="12.75" customHeight="1" x14ac:dyDescent="0.2"/>
    <row r="7773" ht="12.75" customHeight="1" x14ac:dyDescent="0.2"/>
    <row r="7774" ht="12.75" customHeight="1" x14ac:dyDescent="0.2"/>
    <row r="7775" ht="12.75" customHeight="1" x14ac:dyDescent="0.2"/>
    <row r="7776" ht="12.75" customHeight="1" x14ac:dyDescent="0.2"/>
    <row r="7777" ht="12.75" customHeight="1" x14ac:dyDescent="0.2"/>
    <row r="7778" ht="12.75" customHeight="1" x14ac:dyDescent="0.2"/>
    <row r="7779" ht="12.75" customHeight="1" x14ac:dyDescent="0.2"/>
    <row r="7780" ht="12.75" customHeight="1" x14ac:dyDescent="0.2"/>
    <row r="7781" ht="12.75" customHeight="1" x14ac:dyDescent="0.2"/>
    <row r="7782" ht="12.75" customHeight="1" x14ac:dyDescent="0.2"/>
    <row r="7783" ht="12.75" customHeight="1" x14ac:dyDescent="0.2"/>
    <row r="7784" ht="12.75" customHeight="1" x14ac:dyDescent="0.2"/>
    <row r="7785" ht="12.75" customHeight="1" x14ac:dyDescent="0.2"/>
    <row r="7786" ht="12.75" customHeight="1" x14ac:dyDescent="0.2"/>
    <row r="7787" ht="12.75" customHeight="1" x14ac:dyDescent="0.2"/>
    <row r="7788" ht="12.75" customHeight="1" x14ac:dyDescent="0.2"/>
    <row r="7789" ht="12.75" customHeight="1" x14ac:dyDescent="0.2"/>
    <row r="7790" ht="12.75" customHeight="1" x14ac:dyDescent="0.2"/>
    <row r="7791" ht="12.75" customHeight="1" x14ac:dyDescent="0.2"/>
    <row r="7792" ht="12.75" customHeight="1" x14ac:dyDescent="0.2"/>
    <row r="7793" ht="12.75" customHeight="1" x14ac:dyDescent="0.2"/>
    <row r="7794" ht="12.75" customHeight="1" x14ac:dyDescent="0.2"/>
    <row r="7795" ht="12.75" customHeight="1" x14ac:dyDescent="0.2"/>
    <row r="7796" ht="12.75" customHeight="1" x14ac:dyDescent="0.2"/>
    <row r="7797" ht="12.75" customHeight="1" x14ac:dyDescent="0.2"/>
    <row r="7798" ht="12.75" customHeight="1" x14ac:dyDescent="0.2"/>
    <row r="7799" ht="12.75" customHeight="1" x14ac:dyDescent="0.2"/>
    <row r="7800" ht="12.75" customHeight="1" x14ac:dyDescent="0.2"/>
    <row r="7801" ht="12.75" customHeight="1" x14ac:dyDescent="0.2"/>
    <row r="7802" ht="12.75" customHeight="1" x14ac:dyDescent="0.2"/>
    <row r="7803" ht="12.75" customHeight="1" x14ac:dyDescent="0.2"/>
    <row r="7804" ht="12.75" customHeight="1" x14ac:dyDescent="0.2"/>
    <row r="7805" ht="12.75" customHeight="1" x14ac:dyDescent="0.2"/>
    <row r="7806" ht="12.75" customHeight="1" x14ac:dyDescent="0.2"/>
    <row r="7807" ht="12.75" customHeight="1" x14ac:dyDescent="0.2"/>
    <row r="7808" ht="12.75" customHeight="1" x14ac:dyDescent="0.2"/>
    <row r="7809" ht="12.75" customHeight="1" x14ac:dyDescent="0.2"/>
    <row r="7810" ht="12.75" customHeight="1" x14ac:dyDescent="0.2"/>
    <row r="7811" ht="12.75" customHeight="1" x14ac:dyDescent="0.2"/>
    <row r="7812" ht="12.75" customHeight="1" x14ac:dyDescent="0.2"/>
    <row r="7813" ht="12.75" customHeight="1" x14ac:dyDescent="0.2"/>
    <row r="7814" ht="12.75" customHeight="1" x14ac:dyDescent="0.2"/>
    <row r="7815" ht="12.75" customHeight="1" x14ac:dyDescent="0.2"/>
    <row r="7816" ht="12.75" customHeight="1" x14ac:dyDescent="0.2"/>
    <row r="7817" ht="12.75" customHeight="1" x14ac:dyDescent="0.2"/>
    <row r="7818" ht="12.75" customHeight="1" x14ac:dyDescent="0.2"/>
    <row r="7819" ht="12.75" customHeight="1" x14ac:dyDescent="0.2"/>
    <row r="7820" ht="12.75" customHeight="1" x14ac:dyDescent="0.2"/>
    <row r="7821" ht="12.75" customHeight="1" x14ac:dyDescent="0.2"/>
    <row r="7822" ht="12.75" customHeight="1" x14ac:dyDescent="0.2"/>
    <row r="7823" ht="12.75" customHeight="1" x14ac:dyDescent="0.2"/>
    <row r="7824" ht="12.75" customHeight="1" x14ac:dyDescent="0.2"/>
    <row r="7825" ht="12.75" customHeight="1" x14ac:dyDescent="0.2"/>
    <row r="7826" ht="12.75" customHeight="1" x14ac:dyDescent="0.2"/>
    <row r="7827" ht="12.75" customHeight="1" x14ac:dyDescent="0.2"/>
    <row r="7828" ht="12.75" customHeight="1" x14ac:dyDescent="0.2"/>
    <row r="7829" ht="12.75" customHeight="1" x14ac:dyDescent="0.2"/>
    <row r="7830" ht="12.75" customHeight="1" x14ac:dyDescent="0.2"/>
    <row r="7831" ht="12.75" customHeight="1" x14ac:dyDescent="0.2"/>
    <row r="7832" ht="12.75" customHeight="1" x14ac:dyDescent="0.2"/>
    <row r="7833" ht="12.75" customHeight="1" x14ac:dyDescent="0.2"/>
    <row r="7834" ht="12.75" customHeight="1" x14ac:dyDescent="0.2"/>
    <row r="7835" ht="12.75" customHeight="1" x14ac:dyDescent="0.2"/>
    <row r="7836" ht="12.75" customHeight="1" x14ac:dyDescent="0.2"/>
    <row r="7837" ht="12.75" customHeight="1" x14ac:dyDescent="0.2"/>
    <row r="7838" ht="12.75" customHeight="1" x14ac:dyDescent="0.2"/>
    <row r="7839" ht="12.75" customHeight="1" x14ac:dyDescent="0.2"/>
    <row r="7840" ht="12.75" customHeight="1" x14ac:dyDescent="0.2"/>
    <row r="7841" ht="12.75" customHeight="1" x14ac:dyDescent="0.2"/>
    <row r="7842" ht="12.75" customHeight="1" x14ac:dyDescent="0.2"/>
    <row r="7843" ht="12.75" customHeight="1" x14ac:dyDescent="0.2"/>
    <row r="7844" ht="12.75" customHeight="1" x14ac:dyDescent="0.2"/>
    <row r="7845" ht="12.75" customHeight="1" x14ac:dyDescent="0.2"/>
    <row r="7846" ht="12.75" customHeight="1" x14ac:dyDescent="0.2"/>
    <row r="7847" ht="12.75" customHeight="1" x14ac:dyDescent="0.2"/>
    <row r="7848" ht="12.75" customHeight="1" x14ac:dyDescent="0.2"/>
    <row r="7849" ht="12.75" customHeight="1" x14ac:dyDescent="0.2"/>
    <row r="7850" ht="12.75" customHeight="1" x14ac:dyDescent="0.2"/>
    <row r="7851" ht="12.75" customHeight="1" x14ac:dyDescent="0.2"/>
    <row r="7852" ht="12.75" customHeight="1" x14ac:dyDescent="0.2"/>
    <row r="7853" ht="12.75" customHeight="1" x14ac:dyDescent="0.2"/>
    <row r="7854" ht="12.75" customHeight="1" x14ac:dyDescent="0.2"/>
    <row r="7855" ht="12.75" customHeight="1" x14ac:dyDescent="0.2"/>
    <row r="7856" ht="12.75" customHeight="1" x14ac:dyDescent="0.2"/>
    <row r="7857" ht="12.75" customHeight="1" x14ac:dyDescent="0.2"/>
    <row r="7858" ht="12.75" customHeight="1" x14ac:dyDescent="0.2"/>
    <row r="7859" ht="12.75" customHeight="1" x14ac:dyDescent="0.2"/>
    <row r="7860" ht="12.75" customHeight="1" x14ac:dyDescent="0.2"/>
    <row r="7861" ht="12.75" customHeight="1" x14ac:dyDescent="0.2"/>
    <row r="7862" ht="12.75" customHeight="1" x14ac:dyDescent="0.2"/>
    <row r="7863" ht="12.75" customHeight="1" x14ac:dyDescent="0.2"/>
    <row r="7864" ht="12.75" customHeight="1" x14ac:dyDescent="0.2"/>
    <row r="7865" ht="12.75" customHeight="1" x14ac:dyDescent="0.2"/>
    <row r="7866" ht="12.75" customHeight="1" x14ac:dyDescent="0.2"/>
    <row r="7867" ht="12.75" customHeight="1" x14ac:dyDescent="0.2"/>
    <row r="7868" ht="12.75" customHeight="1" x14ac:dyDescent="0.2"/>
    <row r="7869" ht="12.75" customHeight="1" x14ac:dyDescent="0.2"/>
    <row r="7870" ht="12.75" customHeight="1" x14ac:dyDescent="0.2"/>
    <row r="7871" ht="12.75" customHeight="1" x14ac:dyDescent="0.2"/>
    <row r="7872" ht="12.75" customHeight="1" x14ac:dyDescent="0.2"/>
    <row r="7873" ht="12.75" customHeight="1" x14ac:dyDescent="0.2"/>
    <row r="7874" ht="12.75" customHeight="1" x14ac:dyDescent="0.2"/>
    <row r="7875" ht="12.75" customHeight="1" x14ac:dyDescent="0.2"/>
    <row r="7876" ht="12.75" customHeight="1" x14ac:dyDescent="0.2"/>
    <row r="7877" ht="12.75" customHeight="1" x14ac:dyDescent="0.2"/>
    <row r="7878" ht="12.75" customHeight="1" x14ac:dyDescent="0.2"/>
    <row r="7879" ht="12.75" customHeight="1" x14ac:dyDescent="0.2"/>
    <row r="7880" ht="12.75" customHeight="1" x14ac:dyDescent="0.2"/>
    <row r="7881" ht="12.75" customHeight="1" x14ac:dyDescent="0.2"/>
    <row r="7882" ht="12.75" customHeight="1" x14ac:dyDescent="0.2"/>
    <row r="7883" ht="12.75" customHeight="1" x14ac:dyDescent="0.2"/>
    <row r="7884" ht="12.75" customHeight="1" x14ac:dyDescent="0.2"/>
    <row r="7885" ht="12.75" customHeight="1" x14ac:dyDescent="0.2"/>
    <row r="7886" ht="12.75" customHeight="1" x14ac:dyDescent="0.2"/>
    <row r="7887" ht="12.75" customHeight="1" x14ac:dyDescent="0.2"/>
    <row r="7888" ht="12.75" customHeight="1" x14ac:dyDescent="0.2"/>
    <row r="7889" ht="12.75" customHeight="1" x14ac:dyDescent="0.2"/>
    <row r="7890" ht="12.75" customHeight="1" x14ac:dyDescent="0.2"/>
    <row r="7891" ht="12.75" customHeight="1" x14ac:dyDescent="0.2"/>
    <row r="7892" ht="12.75" customHeight="1" x14ac:dyDescent="0.2"/>
    <row r="7893" ht="12.75" customHeight="1" x14ac:dyDescent="0.2"/>
    <row r="7894" ht="12.75" customHeight="1" x14ac:dyDescent="0.2"/>
    <row r="7895" ht="12.75" customHeight="1" x14ac:dyDescent="0.2"/>
    <row r="7896" ht="12.75" customHeight="1" x14ac:dyDescent="0.2"/>
    <row r="7897" ht="12.75" customHeight="1" x14ac:dyDescent="0.2"/>
    <row r="7898" ht="12.75" customHeight="1" x14ac:dyDescent="0.2"/>
    <row r="7899" ht="12.75" customHeight="1" x14ac:dyDescent="0.2"/>
    <row r="7900" ht="12.75" customHeight="1" x14ac:dyDescent="0.2"/>
    <row r="7901" ht="12.75" customHeight="1" x14ac:dyDescent="0.2"/>
    <row r="7902" ht="12.75" customHeight="1" x14ac:dyDescent="0.2"/>
    <row r="7903" ht="12.75" customHeight="1" x14ac:dyDescent="0.2"/>
    <row r="7904" ht="12.75" customHeight="1" x14ac:dyDescent="0.2"/>
    <row r="7905" ht="12.75" customHeight="1" x14ac:dyDescent="0.2"/>
    <row r="7906" ht="12.75" customHeight="1" x14ac:dyDescent="0.2"/>
    <row r="7907" ht="12.75" customHeight="1" x14ac:dyDescent="0.2"/>
    <row r="7908" ht="12.75" customHeight="1" x14ac:dyDescent="0.2"/>
    <row r="7909" ht="12.75" customHeight="1" x14ac:dyDescent="0.2"/>
    <row r="7910" ht="12.75" customHeight="1" x14ac:dyDescent="0.2"/>
    <row r="7911" ht="12.75" customHeight="1" x14ac:dyDescent="0.2"/>
    <row r="7912" ht="12.75" customHeight="1" x14ac:dyDescent="0.2"/>
    <row r="7913" ht="12.75" customHeight="1" x14ac:dyDescent="0.2"/>
    <row r="7914" ht="12.75" customHeight="1" x14ac:dyDescent="0.2"/>
    <row r="7915" ht="12.75" customHeight="1" x14ac:dyDescent="0.2"/>
    <row r="7916" ht="12.75" customHeight="1" x14ac:dyDescent="0.2"/>
    <row r="7917" ht="12.75" customHeight="1" x14ac:dyDescent="0.2"/>
    <row r="7918" ht="12.75" customHeight="1" x14ac:dyDescent="0.2"/>
    <row r="7919" ht="12.75" customHeight="1" x14ac:dyDescent="0.2"/>
    <row r="7920" ht="12.75" customHeight="1" x14ac:dyDescent="0.2"/>
    <row r="7921" ht="12.75" customHeight="1" x14ac:dyDescent="0.2"/>
    <row r="7922" ht="12.75" customHeight="1" x14ac:dyDescent="0.2"/>
    <row r="7923" ht="12.75" customHeight="1" x14ac:dyDescent="0.2"/>
    <row r="7924" ht="12.75" customHeight="1" x14ac:dyDescent="0.2"/>
    <row r="7925" ht="12.75" customHeight="1" x14ac:dyDescent="0.2"/>
    <row r="7926" ht="12.75" customHeight="1" x14ac:dyDescent="0.2"/>
    <row r="7927" ht="12.75" customHeight="1" x14ac:dyDescent="0.2"/>
    <row r="7928" ht="12.75" customHeight="1" x14ac:dyDescent="0.2"/>
    <row r="7929" ht="12.75" customHeight="1" x14ac:dyDescent="0.2"/>
    <row r="7930" ht="12.75" customHeight="1" x14ac:dyDescent="0.2"/>
    <row r="7931" ht="12.75" customHeight="1" x14ac:dyDescent="0.2"/>
    <row r="7932" ht="12.75" customHeight="1" x14ac:dyDescent="0.2"/>
    <row r="7933" ht="12.75" customHeight="1" x14ac:dyDescent="0.2"/>
    <row r="7934" ht="12.75" customHeight="1" x14ac:dyDescent="0.2"/>
    <row r="7935" ht="12.75" customHeight="1" x14ac:dyDescent="0.2"/>
    <row r="7936" ht="12.75" customHeight="1" x14ac:dyDescent="0.2"/>
    <row r="7937" ht="12.75" customHeight="1" x14ac:dyDescent="0.2"/>
    <row r="7938" ht="12.75" customHeight="1" x14ac:dyDescent="0.2"/>
    <row r="7939" ht="12.75" customHeight="1" x14ac:dyDescent="0.2"/>
    <row r="7940" ht="12.75" customHeight="1" x14ac:dyDescent="0.2"/>
    <row r="7941" ht="12.75" customHeight="1" x14ac:dyDescent="0.2"/>
    <row r="7942" ht="12.75" customHeight="1" x14ac:dyDescent="0.2"/>
    <row r="7943" ht="12.75" customHeight="1" x14ac:dyDescent="0.2"/>
    <row r="7944" ht="12.75" customHeight="1" x14ac:dyDescent="0.2"/>
    <row r="7945" ht="12.75" customHeight="1" x14ac:dyDescent="0.2"/>
    <row r="7946" ht="12.75" customHeight="1" x14ac:dyDescent="0.2"/>
    <row r="7947" ht="12.75" customHeight="1" x14ac:dyDescent="0.2"/>
    <row r="7948" ht="12.75" customHeight="1" x14ac:dyDescent="0.2"/>
    <row r="7949" ht="12.75" customHeight="1" x14ac:dyDescent="0.2"/>
    <row r="7950" ht="12.75" customHeight="1" x14ac:dyDescent="0.2"/>
    <row r="7951" ht="12.75" customHeight="1" x14ac:dyDescent="0.2"/>
    <row r="7952" ht="12.75" customHeight="1" x14ac:dyDescent="0.2"/>
    <row r="7953" ht="12.75" customHeight="1" x14ac:dyDescent="0.2"/>
    <row r="7954" ht="12.75" customHeight="1" x14ac:dyDescent="0.2"/>
    <row r="7955" ht="12.75" customHeight="1" x14ac:dyDescent="0.2"/>
    <row r="7956" ht="12.75" customHeight="1" x14ac:dyDescent="0.2"/>
    <row r="7957" ht="12.75" customHeight="1" x14ac:dyDescent="0.2"/>
    <row r="7958" ht="12.75" customHeight="1" x14ac:dyDescent="0.2"/>
    <row r="7959" ht="12.75" customHeight="1" x14ac:dyDescent="0.2"/>
    <row r="7960" ht="12.75" customHeight="1" x14ac:dyDescent="0.2"/>
    <row r="7961" ht="12.75" customHeight="1" x14ac:dyDescent="0.2"/>
    <row r="7962" ht="12.75" customHeight="1" x14ac:dyDescent="0.2"/>
    <row r="7963" ht="12.75" customHeight="1" x14ac:dyDescent="0.2"/>
    <row r="7964" ht="12.75" customHeight="1" x14ac:dyDescent="0.2"/>
    <row r="7965" ht="12.75" customHeight="1" x14ac:dyDescent="0.2"/>
    <row r="7966" ht="12.75" customHeight="1" x14ac:dyDescent="0.2"/>
    <row r="7967" ht="12.75" customHeight="1" x14ac:dyDescent="0.2"/>
    <row r="7968" ht="12.75" customHeight="1" x14ac:dyDescent="0.2"/>
    <row r="7969" ht="12.75" customHeight="1" x14ac:dyDescent="0.2"/>
    <row r="7970" ht="12.75" customHeight="1" x14ac:dyDescent="0.2"/>
    <row r="7971" ht="12.75" customHeight="1" x14ac:dyDescent="0.2"/>
    <row r="7972" ht="12.75" customHeight="1" x14ac:dyDescent="0.2"/>
    <row r="7973" ht="12.75" customHeight="1" x14ac:dyDescent="0.2"/>
    <row r="7974" ht="12.75" customHeight="1" x14ac:dyDescent="0.2"/>
    <row r="7975" ht="12.75" customHeight="1" x14ac:dyDescent="0.2"/>
    <row r="7976" ht="12.75" customHeight="1" x14ac:dyDescent="0.2"/>
    <row r="7977" ht="12.75" customHeight="1" x14ac:dyDescent="0.2"/>
    <row r="7978" ht="12.75" customHeight="1" x14ac:dyDescent="0.2"/>
    <row r="7979" ht="12.75" customHeight="1" x14ac:dyDescent="0.2"/>
    <row r="7980" ht="12.75" customHeight="1" x14ac:dyDescent="0.2"/>
    <row r="7981" ht="12.75" customHeight="1" x14ac:dyDescent="0.2"/>
    <row r="7982" ht="12.75" customHeight="1" x14ac:dyDescent="0.2"/>
    <row r="7983" ht="12.75" customHeight="1" x14ac:dyDescent="0.2"/>
    <row r="7984" ht="12.75" customHeight="1" x14ac:dyDescent="0.2"/>
    <row r="7985" ht="12.75" customHeight="1" x14ac:dyDescent="0.2"/>
    <row r="7986" ht="12.75" customHeight="1" x14ac:dyDescent="0.2"/>
    <row r="7987" ht="12.75" customHeight="1" x14ac:dyDescent="0.2"/>
    <row r="7988" ht="12.75" customHeight="1" x14ac:dyDescent="0.2"/>
    <row r="7989" ht="12.75" customHeight="1" x14ac:dyDescent="0.2"/>
    <row r="7990" ht="12.75" customHeight="1" x14ac:dyDescent="0.2"/>
    <row r="7991" ht="12.75" customHeight="1" x14ac:dyDescent="0.2"/>
    <row r="7992" ht="12.75" customHeight="1" x14ac:dyDescent="0.2"/>
    <row r="7993" ht="12.75" customHeight="1" x14ac:dyDescent="0.2"/>
    <row r="7994" ht="12.75" customHeight="1" x14ac:dyDescent="0.2"/>
    <row r="7995" ht="12.75" customHeight="1" x14ac:dyDescent="0.2"/>
    <row r="7996" ht="12.75" customHeight="1" x14ac:dyDescent="0.2"/>
    <row r="7997" ht="12.75" customHeight="1" x14ac:dyDescent="0.2"/>
    <row r="7998" ht="12.75" customHeight="1" x14ac:dyDescent="0.2"/>
    <row r="7999" ht="12.75" customHeight="1" x14ac:dyDescent="0.2"/>
    <row r="8000" ht="12.75" customHeight="1" x14ac:dyDescent="0.2"/>
    <row r="8001" ht="12.75" customHeight="1" x14ac:dyDescent="0.2"/>
    <row r="8002" ht="12.75" customHeight="1" x14ac:dyDescent="0.2"/>
    <row r="8003" ht="12.75" customHeight="1" x14ac:dyDescent="0.2"/>
    <row r="8004" ht="12.75" customHeight="1" x14ac:dyDescent="0.2"/>
    <row r="8005" ht="12.75" customHeight="1" x14ac:dyDescent="0.2"/>
    <row r="8006" ht="12.75" customHeight="1" x14ac:dyDescent="0.2"/>
    <row r="8007" ht="12.75" customHeight="1" x14ac:dyDescent="0.2"/>
    <row r="8008" ht="12.75" customHeight="1" x14ac:dyDescent="0.2"/>
    <row r="8009" ht="12.75" customHeight="1" x14ac:dyDescent="0.2"/>
    <row r="8010" ht="12.75" customHeight="1" x14ac:dyDescent="0.2"/>
    <row r="8011" ht="12.75" customHeight="1" x14ac:dyDescent="0.2"/>
    <row r="8012" ht="12.75" customHeight="1" x14ac:dyDescent="0.2"/>
    <row r="8013" ht="12.75" customHeight="1" x14ac:dyDescent="0.2"/>
    <row r="8014" ht="12.75" customHeight="1" x14ac:dyDescent="0.2"/>
    <row r="8015" ht="12.75" customHeight="1" x14ac:dyDescent="0.2"/>
    <row r="8016" ht="12.75" customHeight="1" x14ac:dyDescent="0.2"/>
    <row r="8017" ht="12.75" customHeight="1" x14ac:dyDescent="0.2"/>
    <row r="8018" ht="12.75" customHeight="1" x14ac:dyDescent="0.2"/>
    <row r="8019" ht="12.75" customHeight="1" x14ac:dyDescent="0.2"/>
    <row r="8020" ht="12.75" customHeight="1" x14ac:dyDescent="0.2"/>
    <row r="8021" ht="12.75" customHeight="1" x14ac:dyDescent="0.2"/>
    <row r="8022" ht="12.75" customHeight="1" x14ac:dyDescent="0.2"/>
    <row r="8023" ht="12.75" customHeight="1" x14ac:dyDescent="0.2"/>
    <row r="8024" ht="12.75" customHeight="1" x14ac:dyDescent="0.2"/>
    <row r="8025" ht="12.75" customHeight="1" x14ac:dyDescent="0.2"/>
    <row r="8026" ht="12.75" customHeight="1" x14ac:dyDescent="0.2"/>
    <row r="8027" ht="12.75" customHeight="1" x14ac:dyDescent="0.2"/>
    <row r="8028" ht="12.75" customHeight="1" x14ac:dyDescent="0.2"/>
    <row r="8029" ht="12.75" customHeight="1" x14ac:dyDescent="0.2"/>
    <row r="8030" ht="12.75" customHeight="1" x14ac:dyDescent="0.2"/>
    <row r="8031" ht="12.75" customHeight="1" x14ac:dyDescent="0.2"/>
    <row r="8032" ht="12.75" customHeight="1" x14ac:dyDescent="0.2"/>
    <row r="8033" ht="12.75" customHeight="1" x14ac:dyDescent="0.2"/>
    <row r="8034" ht="12.75" customHeight="1" x14ac:dyDescent="0.2"/>
    <row r="8035" ht="12.75" customHeight="1" x14ac:dyDescent="0.2"/>
    <row r="8036" ht="12.75" customHeight="1" x14ac:dyDescent="0.2"/>
    <row r="8037" ht="12.75" customHeight="1" x14ac:dyDescent="0.2"/>
    <row r="8038" ht="12.75" customHeight="1" x14ac:dyDescent="0.2"/>
    <row r="8039" ht="12.75" customHeight="1" x14ac:dyDescent="0.2"/>
    <row r="8040" ht="12.75" customHeight="1" x14ac:dyDescent="0.2"/>
    <row r="8041" ht="12.75" customHeight="1" x14ac:dyDescent="0.2"/>
    <row r="8042" ht="12.75" customHeight="1" x14ac:dyDescent="0.2"/>
    <row r="8043" ht="12.75" customHeight="1" x14ac:dyDescent="0.2"/>
    <row r="8044" ht="12.75" customHeight="1" x14ac:dyDescent="0.2"/>
    <row r="8045" ht="12.75" customHeight="1" x14ac:dyDescent="0.2"/>
    <row r="8046" ht="12.75" customHeight="1" x14ac:dyDescent="0.2"/>
    <row r="8047" ht="12.75" customHeight="1" x14ac:dyDescent="0.2"/>
    <row r="8048" ht="12.75" customHeight="1" x14ac:dyDescent="0.2"/>
    <row r="8049" ht="12.75" customHeight="1" x14ac:dyDescent="0.2"/>
    <row r="8050" ht="12.75" customHeight="1" x14ac:dyDescent="0.2"/>
    <row r="8051" ht="12.75" customHeight="1" x14ac:dyDescent="0.2"/>
    <row r="8052" ht="12.75" customHeight="1" x14ac:dyDescent="0.2"/>
    <row r="8053" ht="12.75" customHeight="1" x14ac:dyDescent="0.2"/>
    <row r="8054" ht="12.75" customHeight="1" x14ac:dyDescent="0.2"/>
    <row r="8055" ht="12.75" customHeight="1" x14ac:dyDescent="0.2"/>
    <row r="8056" ht="12.75" customHeight="1" x14ac:dyDescent="0.2"/>
    <row r="8057" ht="12.75" customHeight="1" x14ac:dyDescent="0.2"/>
    <row r="8058" ht="12.75" customHeight="1" x14ac:dyDescent="0.2"/>
    <row r="8059" ht="12.75" customHeight="1" x14ac:dyDescent="0.2"/>
    <row r="8060" ht="12.75" customHeight="1" x14ac:dyDescent="0.2"/>
    <row r="8061" ht="12.75" customHeight="1" x14ac:dyDescent="0.2"/>
    <row r="8062" ht="12.75" customHeight="1" x14ac:dyDescent="0.2"/>
    <row r="8063" ht="12.75" customHeight="1" x14ac:dyDescent="0.2"/>
    <row r="8064" ht="12.75" customHeight="1" x14ac:dyDescent="0.2"/>
    <row r="8065" ht="12.75" customHeight="1" x14ac:dyDescent="0.2"/>
    <row r="8066" ht="12.75" customHeight="1" x14ac:dyDescent="0.2"/>
    <row r="8067" ht="12.75" customHeight="1" x14ac:dyDescent="0.2"/>
    <row r="8068" ht="12.75" customHeight="1" x14ac:dyDescent="0.2"/>
    <row r="8069" ht="12.75" customHeight="1" x14ac:dyDescent="0.2"/>
    <row r="8070" ht="12.75" customHeight="1" x14ac:dyDescent="0.2"/>
    <row r="8071" ht="12.75" customHeight="1" x14ac:dyDescent="0.2"/>
    <row r="8072" ht="12.75" customHeight="1" x14ac:dyDescent="0.2"/>
    <row r="8073" ht="12.75" customHeight="1" x14ac:dyDescent="0.2"/>
    <row r="8074" ht="12.75" customHeight="1" x14ac:dyDescent="0.2"/>
    <row r="8075" ht="12.75" customHeight="1" x14ac:dyDescent="0.2"/>
    <row r="8076" ht="12.75" customHeight="1" x14ac:dyDescent="0.2"/>
    <row r="8077" ht="12.75" customHeight="1" x14ac:dyDescent="0.2"/>
    <row r="8078" ht="12.75" customHeight="1" x14ac:dyDescent="0.2"/>
    <row r="8079" ht="12.75" customHeight="1" x14ac:dyDescent="0.2"/>
    <row r="8080" ht="12.75" customHeight="1" x14ac:dyDescent="0.2"/>
    <row r="8081" ht="12.75" customHeight="1" x14ac:dyDescent="0.2"/>
    <row r="8082" ht="12.75" customHeight="1" x14ac:dyDescent="0.2"/>
    <row r="8083" ht="12.75" customHeight="1" x14ac:dyDescent="0.2"/>
    <row r="8084" ht="12.75" customHeight="1" x14ac:dyDescent="0.2"/>
    <row r="8085" ht="12.75" customHeight="1" x14ac:dyDescent="0.2"/>
    <row r="8086" ht="12.75" customHeight="1" x14ac:dyDescent="0.2"/>
    <row r="8087" ht="12.75" customHeight="1" x14ac:dyDescent="0.2"/>
    <row r="8088" ht="12.75" customHeight="1" x14ac:dyDescent="0.2"/>
    <row r="8089" ht="12.75" customHeight="1" x14ac:dyDescent="0.2"/>
    <row r="8090" ht="12.75" customHeight="1" x14ac:dyDescent="0.2"/>
    <row r="8091" ht="12.75" customHeight="1" x14ac:dyDescent="0.2"/>
    <row r="8092" ht="12.75" customHeight="1" x14ac:dyDescent="0.2"/>
    <row r="8093" ht="12.75" customHeight="1" x14ac:dyDescent="0.2"/>
    <row r="8094" ht="12.75" customHeight="1" x14ac:dyDescent="0.2"/>
    <row r="8095" ht="12.75" customHeight="1" x14ac:dyDescent="0.2"/>
    <row r="8096" ht="12.75" customHeight="1" x14ac:dyDescent="0.2"/>
    <row r="8097" ht="12.75" customHeight="1" x14ac:dyDescent="0.2"/>
    <row r="8098" ht="12.75" customHeight="1" x14ac:dyDescent="0.2"/>
    <row r="8099" ht="12.75" customHeight="1" x14ac:dyDescent="0.2"/>
    <row r="8100" ht="12.75" customHeight="1" x14ac:dyDescent="0.2"/>
    <row r="8101" ht="12.75" customHeight="1" x14ac:dyDescent="0.2"/>
    <row r="8102" ht="12.75" customHeight="1" x14ac:dyDescent="0.2"/>
    <row r="8103" ht="12.75" customHeight="1" x14ac:dyDescent="0.2"/>
    <row r="8104" ht="12.75" customHeight="1" x14ac:dyDescent="0.2"/>
    <row r="8105" ht="12.75" customHeight="1" x14ac:dyDescent="0.2"/>
    <row r="8106" ht="12.75" customHeight="1" x14ac:dyDescent="0.2"/>
    <row r="8107" ht="12.75" customHeight="1" x14ac:dyDescent="0.2"/>
    <row r="8108" ht="12.75" customHeight="1" x14ac:dyDescent="0.2"/>
    <row r="8109" ht="12.75" customHeight="1" x14ac:dyDescent="0.2"/>
    <row r="8110" ht="12.75" customHeight="1" x14ac:dyDescent="0.2"/>
    <row r="8111" ht="12.75" customHeight="1" x14ac:dyDescent="0.2"/>
    <row r="8112" ht="12.75" customHeight="1" x14ac:dyDescent="0.2"/>
    <row r="8113" ht="12.75" customHeight="1" x14ac:dyDescent="0.2"/>
    <row r="8114" ht="12.75" customHeight="1" x14ac:dyDescent="0.2"/>
    <row r="8115" ht="12.75" customHeight="1" x14ac:dyDescent="0.2"/>
    <row r="8116" ht="12.75" customHeight="1" x14ac:dyDescent="0.2"/>
    <row r="8117" ht="12.75" customHeight="1" x14ac:dyDescent="0.2"/>
    <row r="8118" ht="12.75" customHeight="1" x14ac:dyDescent="0.2"/>
    <row r="8119" ht="12.75" customHeight="1" x14ac:dyDescent="0.2"/>
    <row r="8120" ht="12.75" customHeight="1" x14ac:dyDescent="0.2"/>
    <row r="8121" ht="12.75" customHeight="1" x14ac:dyDescent="0.2"/>
    <row r="8122" ht="12.75" customHeight="1" x14ac:dyDescent="0.2"/>
    <row r="8123" ht="12.75" customHeight="1" x14ac:dyDescent="0.2"/>
    <row r="8124" ht="12.75" customHeight="1" x14ac:dyDescent="0.2"/>
    <row r="8125" ht="12.75" customHeight="1" x14ac:dyDescent="0.2"/>
    <row r="8126" ht="12.75" customHeight="1" x14ac:dyDescent="0.2"/>
    <row r="8127" ht="12.75" customHeight="1" x14ac:dyDescent="0.2"/>
    <row r="8128" ht="12.75" customHeight="1" x14ac:dyDescent="0.2"/>
    <row r="8129" ht="12.75" customHeight="1" x14ac:dyDescent="0.2"/>
    <row r="8130" ht="12.75" customHeight="1" x14ac:dyDescent="0.2"/>
    <row r="8131" ht="12.75" customHeight="1" x14ac:dyDescent="0.2"/>
    <row r="8132" ht="12.75" customHeight="1" x14ac:dyDescent="0.2"/>
    <row r="8133" ht="12.75" customHeight="1" x14ac:dyDescent="0.2"/>
    <row r="8134" ht="12.75" customHeight="1" x14ac:dyDescent="0.2"/>
    <row r="8135" ht="12.75" customHeight="1" x14ac:dyDescent="0.2"/>
    <row r="8136" ht="12.75" customHeight="1" x14ac:dyDescent="0.2"/>
    <row r="8137" ht="12.75" customHeight="1" x14ac:dyDescent="0.2"/>
    <row r="8138" ht="12.75" customHeight="1" x14ac:dyDescent="0.2"/>
    <row r="8139" ht="12.75" customHeight="1" x14ac:dyDescent="0.2"/>
    <row r="8140" ht="12.75" customHeight="1" x14ac:dyDescent="0.2"/>
    <row r="8141" ht="12.75" customHeight="1" x14ac:dyDescent="0.2"/>
    <row r="8142" ht="12.75" customHeight="1" x14ac:dyDescent="0.2"/>
    <row r="8143" ht="12.75" customHeight="1" x14ac:dyDescent="0.2"/>
    <row r="8144" ht="12.75" customHeight="1" x14ac:dyDescent="0.2"/>
    <row r="8145" ht="12.75" customHeight="1" x14ac:dyDescent="0.2"/>
    <row r="8146" ht="12.75" customHeight="1" x14ac:dyDescent="0.2"/>
    <row r="8147" ht="12.75" customHeight="1" x14ac:dyDescent="0.2"/>
    <row r="8148" ht="12.75" customHeight="1" x14ac:dyDescent="0.2"/>
    <row r="8149" ht="12.75" customHeight="1" x14ac:dyDescent="0.2"/>
    <row r="8150" ht="12.75" customHeight="1" x14ac:dyDescent="0.2"/>
    <row r="8151" ht="12.75" customHeight="1" x14ac:dyDescent="0.2"/>
    <row r="8152" ht="12.75" customHeight="1" x14ac:dyDescent="0.2"/>
    <row r="8153" ht="12.75" customHeight="1" x14ac:dyDescent="0.2"/>
    <row r="8154" ht="12.75" customHeight="1" x14ac:dyDescent="0.2"/>
    <row r="8155" ht="12.75" customHeight="1" x14ac:dyDescent="0.2"/>
    <row r="8156" ht="12.75" customHeight="1" x14ac:dyDescent="0.2"/>
    <row r="8157" ht="12.75" customHeight="1" x14ac:dyDescent="0.2"/>
    <row r="8158" ht="12.75" customHeight="1" x14ac:dyDescent="0.2"/>
    <row r="8159" ht="12.75" customHeight="1" x14ac:dyDescent="0.2"/>
    <row r="8160" ht="12.75" customHeight="1" x14ac:dyDescent="0.2"/>
    <row r="8161" ht="12.75" customHeight="1" x14ac:dyDescent="0.2"/>
    <row r="8162" ht="12.75" customHeight="1" x14ac:dyDescent="0.2"/>
    <row r="8163" ht="12.75" customHeight="1" x14ac:dyDescent="0.2"/>
    <row r="8164" ht="12.75" customHeight="1" x14ac:dyDescent="0.2"/>
    <row r="8165" ht="12.75" customHeight="1" x14ac:dyDescent="0.2"/>
    <row r="8166" ht="12.75" customHeight="1" x14ac:dyDescent="0.2"/>
    <row r="8167" ht="12.75" customHeight="1" x14ac:dyDescent="0.2"/>
    <row r="8168" ht="12.75" customHeight="1" x14ac:dyDescent="0.2"/>
    <row r="8169" ht="12.75" customHeight="1" x14ac:dyDescent="0.2"/>
    <row r="8170" ht="12.75" customHeight="1" x14ac:dyDescent="0.2"/>
    <row r="8171" ht="12.75" customHeight="1" x14ac:dyDescent="0.2"/>
    <row r="8172" ht="12.75" customHeight="1" x14ac:dyDescent="0.2"/>
    <row r="8173" ht="12.75" customHeight="1" x14ac:dyDescent="0.2"/>
    <row r="8174" ht="12.75" customHeight="1" x14ac:dyDescent="0.2"/>
    <row r="8175" ht="12.75" customHeight="1" x14ac:dyDescent="0.2"/>
    <row r="8176" ht="12.75" customHeight="1" x14ac:dyDescent="0.2"/>
    <row r="8177" ht="12.75" customHeight="1" x14ac:dyDescent="0.2"/>
    <row r="8178" ht="12.75" customHeight="1" x14ac:dyDescent="0.2"/>
    <row r="8179" ht="12.75" customHeight="1" x14ac:dyDescent="0.2"/>
    <row r="8180" ht="12.75" customHeight="1" x14ac:dyDescent="0.2"/>
    <row r="8181" ht="12.75" customHeight="1" x14ac:dyDescent="0.2"/>
    <row r="8182" ht="12.75" customHeight="1" x14ac:dyDescent="0.2"/>
    <row r="8183" ht="12.75" customHeight="1" x14ac:dyDescent="0.2"/>
    <row r="8184" ht="12.75" customHeight="1" x14ac:dyDescent="0.2"/>
    <row r="8185" ht="12.75" customHeight="1" x14ac:dyDescent="0.2"/>
    <row r="8186" ht="12.75" customHeight="1" x14ac:dyDescent="0.2"/>
    <row r="8187" ht="12.75" customHeight="1" x14ac:dyDescent="0.2"/>
    <row r="8188" ht="12.75" customHeight="1" x14ac:dyDescent="0.2"/>
    <row r="8189" ht="12.75" customHeight="1" x14ac:dyDescent="0.2"/>
    <row r="8190" ht="12.75" customHeight="1" x14ac:dyDescent="0.2"/>
    <row r="8191" ht="12.75" customHeight="1" x14ac:dyDescent="0.2"/>
    <row r="8192" ht="12.75" customHeight="1" x14ac:dyDescent="0.2"/>
    <row r="8193" ht="12.75" customHeight="1" x14ac:dyDescent="0.2"/>
    <row r="8194" ht="12.75" customHeight="1" x14ac:dyDescent="0.2"/>
    <row r="8195" ht="12.75" customHeight="1" x14ac:dyDescent="0.2"/>
    <row r="8196" ht="12.75" customHeight="1" x14ac:dyDescent="0.2"/>
    <row r="8197" ht="12.75" customHeight="1" x14ac:dyDescent="0.2"/>
    <row r="8198" ht="12.75" customHeight="1" x14ac:dyDescent="0.2"/>
    <row r="8199" ht="12.75" customHeight="1" x14ac:dyDescent="0.2"/>
    <row r="8200" ht="12.75" customHeight="1" x14ac:dyDescent="0.2"/>
    <row r="8201" ht="12.75" customHeight="1" x14ac:dyDescent="0.2"/>
    <row r="8202" ht="12.75" customHeight="1" x14ac:dyDescent="0.2"/>
    <row r="8203" ht="12.75" customHeight="1" x14ac:dyDescent="0.2"/>
    <row r="8204" ht="12.75" customHeight="1" x14ac:dyDescent="0.2"/>
    <row r="8205" ht="12.75" customHeight="1" x14ac:dyDescent="0.2"/>
    <row r="8206" ht="12.75" customHeight="1" x14ac:dyDescent="0.2"/>
    <row r="8207" ht="12.75" customHeight="1" x14ac:dyDescent="0.2"/>
    <row r="8208" ht="12.75" customHeight="1" x14ac:dyDescent="0.2"/>
    <row r="8209" ht="12.75" customHeight="1" x14ac:dyDescent="0.2"/>
    <row r="8210" ht="12.75" customHeight="1" x14ac:dyDescent="0.2"/>
    <row r="8211" ht="12.75" customHeight="1" x14ac:dyDescent="0.2"/>
    <row r="8212" ht="12.75" customHeight="1" x14ac:dyDescent="0.2"/>
    <row r="8213" ht="12.75" customHeight="1" x14ac:dyDescent="0.2"/>
    <row r="8214" ht="12.75" customHeight="1" x14ac:dyDescent="0.2"/>
    <row r="8215" ht="12.75" customHeight="1" x14ac:dyDescent="0.2"/>
    <row r="8216" ht="12.75" customHeight="1" x14ac:dyDescent="0.2"/>
    <row r="8217" ht="12.75" customHeight="1" x14ac:dyDescent="0.2"/>
    <row r="8218" ht="12.75" customHeight="1" x14ac:dyDescent="0.2"/>
    <row r="8219" ht="12.75" customHeight="1" x14ac:dyDescent="0.2"/>
    <row r="8220" ht="12.75" customHeight="1" x14ac:dyDescent="0.2"/>
    <row r="8221" ht="12.75" customHeight="1" x14ac:dyDescent="0.2"/>
    <row r="8222" ht="12.75" customHeight="1" x14ac:dyDescent="0.2"/>
    <row r="8223" ht="12.75" customHeight="1" x14ac:dyDescent="0.2"/>
    <row r="8224" ht="12.75" customHeight="1" x14ac:dyDescent="0.2"/>
    <row r="8225" ht="12.75" customHeight="1" x14ac:dyDescent="0.2"/>
    <row r="8226" ht="12.75" customHeight="1" x14ac:dyDescent="0.2"/>
    <row r="8227" ht="12.75" customHeight="1" x14ac:dyDescent="0.2"/>
    <row r="8228" ht="12.75" customHeight="1" x14ac:dyDescent="0.2"/>
    <row r="8229" ht="12.75" customHeight="1" x14ac:dyDescent="0.2"/>
    <row r="8230" ht="12.75" customHeight="1" x14ac:dyDescent="0.2"/>
    <row r="8231" ht="12.75" customHeight="1" x14ac:dyDescent="0.2"/>
    <row r="8232" ht="12.75" customHeight="1" x14ac:dyDescent="0.2"/>
    <row r="8233" ht="12.75" customHeight="1" x14ac:dyDescent="0.2"/>
    <row r="8234" ht="12.75" customHeight="1" x14ac:dyDescent="0.2"/>
    <row r="8235" ht="12.75" customHeight="1" x14ac:dyDescent="0.2"/>
    <row r="8236" ht="12.75" customHeight="1" x14ac:dyDescent="0.2"/>
    <row r="8237" ht="12.75" customHeight="1" x14ac:dyDescent="0.2"/>
    <row r="8238" ht="12.75" customHeight="1" x14ac:dyDescent="0.2"/>
    <row r="8239" ht="12.75" customHeight="1" x14ac:dyDescent="0.2"/>
    <row r="8240" ht="12.75" customHeight="1" x14ac:dyDescent="0.2"/>
    <row r="8241" ht="12.75" customHeight="1" x14ac:dyDescent="0.2"/>
    <row r="8242" ht="12.75" customHeight="1" x14ac:dyDescent="0.2"/>
    <row r="8243" ht="12.75" customHeight="1" x14ac:dyDescent="0.2"/>
    <row r="8244" ht="12.75" customHeight="1" x14ac:dyDescent="0.2"/>
    <row r="8245" ht="12.75" customHeight="1" x14ac:dyDescent="0.2"/>
    <row r="8246" ht="12.75" customHeight="1" x14ac:dyDescent="0.2"/>
    <row r="8247" ht="12.75" customHeight="1" x14ac:dyDescent="0.2"/>
    <row r="8248" ht="12.75" customHeight="1" x14ac:dyDescent="0.2"/>
    <row r="8249" ht="12.75" customHeight="1" x14ac:dyDescent="0.2"/>
    <row r="8250" ht="12.75" customHeight="1" x14ac:dyDescent="0.2"/>
    <row r="8251" ht="12.75" customHeight="1" x14ac:dyDescent="0.2"/>
    <row r="8252" ht="12.75" customHeight="1" x14ac:dyDescent="0.2"/>
    <row r="8253" ht="12.75" customHeight="1" x14ac:dyDescent="0.2"/>
    <row r="8254" ht="12.75" customHeight="1" x14ac:dyDescent="0.2"/>
    <row r="8255" ht="12.75" customHeight="1" x14ac:dyDescent="0.2"/>
    <row r="8256" ht="12.75" customHeight="1" x14ac:dyDescent="0.2"/>
    <row r="8257" ht="12.75" customHeight="1" x14ac:dyDescent="0.2"/>
    <row r="8258" ht="12.75" customHeight="1" x14ac:dyDescent="0.2"/>
    <row r="8259" ht="12.75" customHeight="1" x14ac:dyDescent="0.2"/>
    <row r="8260" ht="12.75" customHeight="1" x14ac:dyDescent="0.2"/>
    <row r="8261" ht="12.75" customHeight="1" x14ac:dyDescent="0.2"/>
    <row r="8262" ht="12.75" customHeight="1" x14ac:dyDescent="0.2"/>
    <row r="8263" ht="12.75" customHeight="1" x14ac:dyDescent="0.2"/>
    <row r="8264" ht="12.75" customHeight="1" x14ac:dyDescent="0.2"/>
    <row r="8265" ht="12.75" customHeight="1" x14ac:dyDescent="0.2"/>
    <row r="8266" ht="12.75" customHeight="1" x14ac:dyDescent="0.2"/>
    <row r="8267" ht="12.75" customHeight="1" x14ac:dyDescent="0.2"/>
    <row r="8268" ht="12.75" customHeight="1" x14ac:dyDescent="0.2"/>
    <row r="8269" ht="12.75" customHeight="1" x14ac:dyDescent="0.2"/>
    <row r="8270" ht="12.75" customHeight="1" x14ac:dyDescent="0.2"/>
    <row r="8271" ht="12.75" customHeight="1" x14ac:dyDescent="0.2"/>
    <row r="8272" ht="12.75" customHeight="1" x14ac:dyDescent="0.2"/>
    <row r="8273" ht="12.75" customHeight="1" x14ac:dyDescent="0.2"/>
    <row r="8274" ht="12.75" customHeight="1" x14ac:dyDescent="0.2"/>
    <row r="8275" ht="12.75" customHeight="1" x14ac:dyDescent="0.2"/>
    <row r="8276" ht="12.75" customHeight="1" x14ac:dyDescent="0.2"/>
    <row r="8277" ht="12.75" customHeight="1" x14ac:dyDescent="0.2"/>
    <row r="8278" ht="12.75" customHeight="1" x14ac:dyDescent="0.2"/>
    <row r="8279" ht="12.75" customHeight="1" x14ac:dyDescent="0.2"/>
    <row r="8280" ht="12.75" customHeight="1" x14ac:dyDescent="0.2"/>
    <row r="8281" ht="12.75" customHeight="1" x14ac:dyDescent="0.2"/>
    <row r="8282" ht="12.75" customHeight="1" x14ac:dyDescent="0.2"/>
    <row r="8283" ht="12.75" customHeight="1" x14ac:dyDescent="0.2"/>
    <row r="8284" ht="12.75" customHeight="1" x14ac:dyDescent="0.2"/>
    <row r="8285" ht="12.75" customHeight="1" x14ac:dyDescent="0.2"/>
    <row r="8286" ht="12.75" customHeight="1" x14ac:dyDescent="0.2"/>
    <row r="8287" ht="12.75" customHeight="1" x14ac:dyDescent="0.2"/>
    <row r="8288" ht="12.75" customHeight="1" x14ac:dyDescent="0.2"/>
    <row r="8289" ht="12.75" customHeight="1" x14ac:dyDescent="0.2"/>
    <row r="8290" ht="12.75" customHeight="1" x14ac:dyDescent="0.2"/>
    <row r="8291" ht="12.75" customHeight="1" x14ac:dyDescent="0.2"/>
    <row r="8292" ht="12.75" customHeight="1" x14ac:dyDescent="0.2"/>
    <row r="8293" ht="12.75" customHeight="1" x14ac:dyDescent="0.2"/>
    <row r="8294" ht="12.75" customHeight="1" x14ac:dyDescent="0.2"/>
    <row r="8295" ht="12.75" customHeight="1" x14ac:dyDescent="0.2"/>
    <row r="8296" ht="12.75" customHeight="1" x14ac:dyDescent="0.2"/>
    <row r="8297" ht="12.75" customHeight="1" x14ac:dyDescent="0.2"/>
    <row r="8298" ht="12.75" customHeight="1" x14ac:dyDescent="0.2"/>
    <row r="8299" ht="12.75" customHeight="1" x14ac:dyDescent="0.2"/>
    <row r="8300" ht="12.75" customHeight="1" x14ac:dyDescent="0.2"/>
    <row r="8301" ht="12.75" customHeight="1" x14ac:dyDescent="0.2"/>
    <row r="8302" ht="12.75" customHeight="1" x14ac:dyDescent="0.2"/>
    <row r="8303" ht="12.75" customHeight="1" x14ac:dyDescent="0.2"/>
    <row r="8304" ht="12.75" customHeight="1" x14ac:dyDescent="0.2"/>
    <row r="8305" ht="12.75" customHeight="1" x14ac:dyDescent="0.2"/>
    <row r="8306" ht="12.75" customHeight="1" x14ac:dyDescent="0.2"/>
    <row r="8307" ht="12.75" customHeight="1" x14ac:dyDescent="0.2"/>
    <row r="8308" ht="12.75" customHeight="1" x14ac:dyDescent="0.2"/>
    <row r="8309" ht="12.75" customHeight="1" x14ac:dyDescent="0.2"/>
    <row r="8310" ht="12.75" customHeight="1" x14ac:dyDescent="0.2"/>
    <row r="8311" ht="12.75" customHeight="1" x14ac:dyDescent="0.2"/>
    <row r="8312" ht="12.75" customHeight="1" x14ac:dyDescent="0.2"/>
    <row r="8313" ht="12.75" customHeight="1" x14ac:dyDescent="0.2"/>
    <row r="8314" ht="12.75" customHeight="1" x14ac:dyDescent="0.2"/>
    <row r="8315" ht="12.75" customHeight="1" x14ac:dyDescent="0.2"/>
    <row r="8316" ht="12.75" customHeight="1" x14ac:dyDescent="0.2"/>
    <row r="8317" ht="12.75" customHeight="1" x14ac:dyDescent="0.2"/>
    <row r="8318" ht="12.75" customHeight="1" x14ac:dyDescent="0.2"/>
    <row r="8319" ht="12.75" customHeight="1" x14ac:dyDescent="0.2"/>
    <row r="8320" ht="12.75" customHeight="1" x14ac:dyDescent="0.2"/>
    <row r="8321" ht="12.75" customHeight="1" x14ac:dyDescent="0.2"/>
    <row r="8322" ht="12.75" customHeight="1" x14ac:dyDescent="0.2"/>
    <row r="8323" ht="12.75" customHeight="1" x14ac:dyDescent="0.2"/>
    <row r="8324" ht="12.75" customHeight="1" x14ac:dyDescent="0.2"/>
    <row r="8325" ht="12.75" customHeight="1" x14ac:dyDescent="0.2"/>
    <row r="8326" ht="12.75" customHeight="1" x14ac:dyDescent="0.2"/>
    <row r="8327" ht="12.75" customHeight="1" x14ac:dyDescent="0.2"/>
    <row r="8328" ht="12.75" customHeight="1" x14ac:dyDescent="0.2"/>
    <row r="8329" ht="12.75" customHeight="1" x14ac:dyDescent="0.2"/>
    <row r="8330" ht="12.75" customHeight="1" x14ac:dyDescent="0.2"/>
    <row r="8331" ht="12.75" customHeight="1" x14ac:dyDescent="0.2"/>
    <row r="8332" ht="12.75" customHeight="1" x14ac:dyDescent="0.2"/>
    <row r="8333" ht="12.75" customHeight="1" x14ac:dyDescent="0.2"/>
    <row r="8334" ht="12.75" customHeight="1" x14ac:dyDescent="0.2"/>
    <row r="8335" ht="12.75" customHeight="1" x14ac:dyDescent="0.2"/>
    <row r="8336" ht="12.75" customHeight="1" x14ac:dyDescent="0.2"/>
    <row r="8337" ht="12.75" customHeight="1" x14ac:dyDescent="0.2"/>
    <row r="8338" ht="12.75" customHeight="1" x14ac:dyDescent="0.2"/>
    <row r="8339" ht="12.75" customHeight="1" x14ac:dyDescent="0.2"/>
    <row r="8340" ht="12.75" customHeight="1" x14ac:dyDescent="0.2"/>
    <row r="8341" ht="12.75" customHeight="1" x14ac:dyDescent="0.2"/>
    <row r="8342" ht="12.75" customHeight="1" x14ac:dyDescent="0.2"/>
    <row r="8343" ht="12.75" customHeight="1" x14ac:dyDescent="0.2"/>
    <row r="8344" ht="12.75" customHeight="1" x14ac:dyDescent="0.2"/>
    <row r="8345" ht="12.75" customHeight="1" x14ac:dyDescent="0.2"/>
    <row r="8346" ht="12.75" customHeight="1" x14ac:dyDescent="0.2"/>
    <row r="8347" ht="12.75" customHeight="1" x14ac:dyDescent="0.2"/>
    <row r="8348" ht="12.75" customHeight="1" x14ac:dyDescent="0.2"/>
    <row r="8349" ht="12.75" customHeight="1" x14ac:dyDescent="0.2"/>
    <row r="8350" ht="12.75" customHeight="1" x14ac:dyDescent="0.2"/>
    <row r="8351" ht="12.75" customHeight="1" x14ac:dyDescent="0.2"/>
    <row r="8352" ht="12.75" customHeight="1" x14ac:dyDescent="0.2"/>
    <row r="8353" ht="12.75" customHeight="1" x14ac:dyDescent="0.2"/>
    <row r="8354" ht="12.75" customHeight="1" x14ac:dyDescent="0.2"/>
    <row r="8355" ht="12.75" customHeight="1" x14ac:dyDescent="0.2"/>
    <row r="8356" ht="12.75" customHeight="1" x14ac:dyDescent="0.2"/>
    <row r="8357" ht="12.75" customHeight="1" x14ac:dyDescent="0.2"/>
    <row r="8358" ht="12.75" customHeight="1" x14ac:dyDescent="0.2"/>
    <row r="8359" ht="12.75" customHeight="1" x14ac:dyDescent="0.2"/>
    <row r="8360" ht="12.75" customHeight="1" x14ac:dyDescent="0.2"/>
    <row r="8361" ht="12.75" customHeight="1" x14ac:dyDescent="0.2"/>
    <row r="8362" ht="12.75" customHeight="1" x14ac:dyDescent="0.2"/>
    <row r="8363" ht="12.75" customHeight="1" x14ac:dyDescent="0.2"/>
    <row r="8364" ht="12.75" customHeight="1" x14ac:dyDescent="0.2"/>
    <row r="8365" ht="12.75" customHeight="1" x14ac:dyDescent="0.2"/>
    <row r="8366" ht="12.75" customHeight="1" x14ac:dyDescent="0.2"/>
    <row r="8367" ht="12.75" customHeight="1" x14ac:dyDescent="0.2"/>
    <row r="8368" ht="12.75" customHeight="1" x14ac:dyDescent="0.2"/>
    <row r="8369" ht="12.75" customHeight="1" x14ac:dyDescent="0.2"/>
    <row r="8370" ht="12.75" customHeight="1" x14ac:dyDescent="0.2"/>
    <row r="8371" ht="12.75" customHeight="1" x14ac:dyDescent="0.2"/>
    <row r="8372" ht="12.75" customHeight="1" x14ac:dyDescent="0.2"/>
    <row r="8373" ht="12.75" customHeight="1" x14ac:dyDescent="0.2"/>
    <row r="8374" ht="12.75" customHeight="1" x14ac:dyDescent="0.2"/>
    <row r="8375" ht="12.75" customHeight="1" x14ac:dyDescent="0.2"/>
    <row r="8376" ht="12.75" customHeight="1" x14ac:dyDescent="0.2"/>
    <row r="8377" ht="12.75" customHeight="1" x14ac:dyDescent="0.2"/>
    <row r="8378" ht="12.75" customHeight="1" x14ac:dyDescent="0.2"/>
    <row r="8379" ht="12.75" customHeight="1" x14ac:dyDescent="0.2"/>
    <row r="8380" ht="12.75" customHeight="1" x14ac:dyDescent="0.2"/>
    <row r="8381" ht="12.75" customHeight="1" x14ac:dyDescent="0.2"/>
    <row r="8382" ht="12.75" customHeight="1" x14ac:dyDescent="0.2"/>
    <row r="8383" ht="12.75" customHeight="1" x14ac:dyDescent="0.2"/>
    <row r="8384" ht="12.75" customHeight="1" x14ac:dyDescent="0.2"/>
    <row r="8385" ht="12.75" customHeight="1" x14ac:dyDescent="0.2"/>
    <row r="8386" ht="12.75" customHeight="1" x14ac:dyDescent="0.2"/>
    <row r="8387" ht="12.75" customHeight="1" x14ac:dyDescent="0.2"/>
    <row r="8388" ht="12.75" customHeight="1" x14ac:dyDescent="0.2"/>
    <row r="8389" ht="12.75" customHeight="1" x14ac:dyDescent="0.2"/>
    <row r="8390" ht="12.75" customHeight="1" x14ac:dyDescent="0.2"/>
    <row r="8391" ht="12.75" customHeight="1" x14ac:dyDescent="0.2"/>
    <row r="8392" ht="12.75" customHeight="1" x14ac:dyDescent="0.2"/>
    <row r="8393" ht="12.75" customHeight="1" x14ac:dyDescent="0.2"/>
    <row r="8394" ht="12.75" customHeight="1" x14ac:dyDescent="0.2"/>
    <row r="8395" ht="12.75" customHeight="1" x14ac:dyDescent="0.2"/>
    <row r="8396" ht="12.75" customHeight="1" x14ac:dyDescent="0.2"/>
    <row r="8397" ht="12.75" customHeight="1" x14ac:dyDescent="0.2"/>
    <row r="8398" ht="12.75" customHeight="1" x14ac:dyDescent="0.2"/>
    <row r="8399" ht="12.75" customHeight="1" x14ac:dyDescent="0.2"/>
    <row r="8400" ht="12.75" customHeight="1" x14ac:dyDescent="0.2"/>
    <row r="8401" ht="12.75" customHeight="1" x14ac:dyDescent="0.2"/>
    <row r="8402" ht="12.75" customHeight="1" x14ac:dyDescent="0.2"/>
    <row r="8403" ht="12.75" customHeight="1" x14ac:dyDescent="0.2"/>
    <row r="8404" ht="12.75" customHeight="1" x14ac:dyDescent="0.2"/>
    <row r="8405" ht="12.75" customHeight="1" x14ac:dyDescent="0.2"/>
    <row r="8406" ht="12.75" customHeight="1" x14ac:dyDescent="0.2"/>
    <row r="8407" ht="12.75" customHeight="1" x14ac:dyDescent="0.2"/>
    <row r="8408" ht="12.75" customHeight="1" x14ac:dyDescent="0.2"/>
    <row r="8409" ht="12.75" customHeight="1" x14ac:dyDescent="0.2"/>
    <row r="8410" ht="12.75" customHeight="1" x14ac:dyDescent="0.2"/>
    <row r="8411" ht="12.75" customHeight="1" x14ac:dyDescent="0.2"/>
    <row r="8412" ht="12.75" customHeight="1" x14ac:dyDescent="0.2"/>
    <row r="8413" ht="12.75" customHeight="1" x14ac:dyDescent="0.2"/>
    <row r="8414" ht="12.75" customHeight="1" x14ac:dyDescent="0.2"/>
    <row r="8415" ht="12.75" customHeight="1" x14ac:dyDescent="0.2"/>
    <row r="8416" ht="12.75" customHeight="1" x14ac:dyDescent="0.2"/>
    <row r="8417" ht="12.75" customHeight="1" x14ac:dyDescent="0.2"/>
    <row r="8418" ht="12.75" customHeight="1" x14ac:dyDescent="0.2"/>
    <row r="8419" ht="12.75" customHeight="1" x14ac:dyDescent="0.2"/>
    <row r="8420" ht="12.75" customHeight="1" x14ac:dyDescent="0.2"/>
    <row r="8421" ht="12.75" customHeight="1" x14ac:dyDescent="0.2"/>
    <row r="8422" ht="12.75" customHeight="1" x14ac:dyDescent="0.2"/>
    <row r="8423" ht="12.75" customHeight="1" x14ac:dyDescent="0.2"/>
    <row r="8424" ht="12.75" customHeight="1" x14ac:dyDescent="0.2"/>
    <row r="8425" ht="12.75" customHeight="1" x14ac:dyDescent="0.2"/>
    <row r="8426" ht="12.75" customHeight="1" x14ac:dyDescent="0.2"/>
    <row r="8427" ht="12.75" customHeight="1" x14ac:dyDescent="0.2"/>
    <row r="8428" ht="12.75" customHeight="1" x14ac:dyDescent="0.2"/>
    <row r="8429" ht="12.75" customHeight="1" x14ac:dyDescent="0.2"/>
    <row r="8430" ht="12.75" customHeight="1" x14ac:dyDescent="0.2"/>
    <row r="8431" ht="12.75" customHeight="1" x14ac:dyDescent="0.2"/>
    <row r="8432" ht="12.75" customHeight="1" x14ac:dyDescent="0.2"/>
    <row r="8433" ht="12.75" customHeight="1" x14ac:dyDescent="0.2"/>
    <row r="8434" ht="12.75" customHeight="1" x14ac:dyDescent="0.2"/>
    <row r="8435" ht="12.75" customHeight="1" x14ac:dyDescent="0.2"/>
    <row r="8436" ht="12.75" customHeight="1" x14ac:dyDescent="0.2"/>
    <row r="8437" ht="12.75" customHeight="1" x14ac:dyDescent="0.2"/>
    <row r="8438" ht="12.75" customHeight="1" x14ac:dyDescent="0.2"/>
    <row r="8439" ht="12.75" customHeight="1" x14ac:dyDescent="0.2"/>
    <row r="8440" ht="12.75" customHeight="1" x14ac:dyDescent="0.2"/>
    <row r="8441" ht="12.75" customHeight="1" x14ac:dyDescent="0.2"/>
    <row r="8442" ht="12.75" customHeight="1" x14ac:dyDescent="0.2"/>
    <row r="8443" ht="12.75" customHeight="1" x14ac:dyDescent="0.2"/>
    <row r="8444" ht="12.75" customHeight="1" x14ac:dyDescent="0.2"/>
    <row r="8445" ht="12.75" customHeight="1" x14ac:dyDescent="0.2"/>
    <row r="8446" ht="12.75" customHeight="1" x14ac:dyDescent="0.2"/>
    <row r="8447" ht="12.75" customHeight="1" x14ac:dyDescent="0.2"/>
    <row r="8448" ht="12.75" customHeight="1" x14ac:dyDescent="0.2"/>
    <row r="8449" ht="12.75" customHeight="1" x14ac:dyDescent="0.2"/>
    <row r="8450" ht="12.75" customHeight="1" x14ac:dyDescent="0.2"/>
    <row r="8451" ht="12.75" customHeight="1" x14ac:dyDescent="0.2"/>
    <row r="8452" ht="12.75" customHeight="1" x14ac:dyDescent="0.2"/>
    <row r="8453" ht="12.75" customHeight="1" x14ac:dyDescent="0.2"/>
    <row r="8454" ht="12.75" customHeight="1" x14ac:dyDescent="0.2"/>
    <row r="8455" ht="12.75" customHeight="1" x14ac:dyDescent="0.2"/>
    <row r="8456" ht="12.75" customHeight="1" x14ac:dyDescent="0.2"/>
    <row r="8457" ht="12.75" customHeight="1" x14ac:dyDescent="0.2"/>
    <row r="8458" ht="12.75" customHeight="1" x14ac:dyDescent="0.2"/>
    <row r="8459" ht="12.75" customHeight="1" x14ac:dyDescent="0.2"/>
    <row r="8460" ht="12.75" customHeight="1" x14ac:dyDescent="0.2"/>
    <row r="8461" ht="12.75" customHeight="1" x14ac:dyDescent="0.2"/>
    <row r="8462" ht="12.75" customHeight="1" x14ac:dyDescent="0.2"/>
    <row r="8463" ht="12.75" customHeight="1" x14ac:dyDescent="0.2"/>
    <row r="8464" ht="12.75" customHeight="1" x14ac:dyDescent="0.2"/>
    <row r="8465" ht="12.75" customHeight="1" x14ac:dyDescent="0.2"/>
    <row r="8466" ht="12.75" customHeight="1" x14ac:dyDescent="0.2"/>
    <row r="8467" ht="12.75" customHeight="1" x14ac:dyDescent="0.2"/>
    <row r="8468" ht="12.75" customHeight="1" x14ac:dyDescent="0.2"/>
    <row r="8469" ht="12.75" customHeight="1" x14ac:dyDescent="0.2"/>
    <row r="8470" ht="12.75" customHeight="1" x14ac:dyDescent="0.2"/>
    <row r="8471" ht="12.75" customHeight="1" x14ac:dyDescent="0.2"/>
    <row r="8472" ht="12.75" customHeight="1" x14ac:dyDescent="0.2"/>
    <row r="8473" ht="12.75" customHeight="1" x14ac:dyDescent="0.2"/>
    <row r="8474" ht="12.75" customHeight="1" x14ac:dyDescent="0.2"/>
    <row r="8475" ht="12.75" customHeight="1" x14ac:dyDescent="0.2"/>
    <row r="8476" ht="12.75" customHeight="1" x14ac:dyDescent="0.2"/>
    <row r="8477" ht="12.75" customHeight="1" x14ac:dyDescent="0.2"/>
    <row r="8478" ht="12.75" customHeight="1" x14ac:dyDescent="0.2"/>
    <row r="8479" ht="12.75" customHeight="1" x14ac:dyDescent="0.2"/>
    <row r="8480" ht="12.75" customHeight="1" x14ac:dyDescent="0.2"/>
    <row r="8481" ht="12.75" customHeight="1" x14ac:dyDescent="0.2"/>
    <row r="8482" ht="12.75" customHeight="1" x14ac:dyDescent="0.2"/>
    <row r="8483" ht="12.75" customHeight="1" x14ac:dyDescent="0.2"/>
    <row r="8484" ht="12.75" customHeight="1" x14ac:dyDescent="0.2"/>
    <row r="8485" ht="12.75" customHeight="1" x14ac:dyDescent="0.2"/>
    <row r="8486" ht="12.75" customHeight="1" x14ac:dyDescent="0.2"/>
    <row r="8487" ht="12.75" customHeight="1" x14ac:dyDescent="0.2"/>
    <row r="8488" ht="12.75" customHeight="1" x14ac:dyDescent="0.2"/>
    <row r="8489" ht="12.75" customHeight="1" x14ac:dyDescent="0.2"/>
    <row r="8490" ht="12.75" customHeight="1" x14ac:dyDescent="0.2"/>
    <row r="8491" ht="12.75" customHeight="1" x14ac:dyDescent="0.2"/>
    <row r="8492" ht="12.75" customHeight="1" x14ac:dyDescent="0.2"/>
    <row r="8493" ht="12.75" customHeight="1" x14ac:dyDescent="0.2"/>
    <row r="8494" ht="12.75" customHeight="1" x14ac:dyDescent="0.2"/>
    <row r="8495" ht="12.75" customHeight="1" x14ac:dyDescent="0.2"/>
    <row r="8496" ht="12.75" customHeight="1" x14ac:dyDescent="0.2"/>
    <row r="8497" ht="12.75" customHeight="1" x14ac:dyDescent="0.2"/>
    <row r="8498" ht="12.75" customHeight="1" x14ac:dyDescent="0.2"/>
    <row r="8499" ht="12.75" customHeight="1" x14ac:dyDescent="0.2"/>
    <row r="8500" ht="12.75" customHeight="1" x14ac:dyDescent="0.2"/>
    <row r="8501" ht="12.75" customHeight="1" x14ac:dyDescent="0.2"/>
    <row r="8502" ht="12.75" customHeight="1" x14ac:dyDescent="0.2"/>
    <row r="8503" ht="12.75" customHeight="1" x14ac:dyDescent="0.2"/>
    <row r="8504" ht="12.75" customHeight="1" x14ac:dyDescent="0.2"/>
    <row r="8505" ht="12.75" customHeight="1" x14ac:dyDescent="0.2"/>
    <row r="8506" ht="12.75" customHeight="1" x14ac:dyDescent="0.2"/>
    <row r="8507" ht="12.75" customHeight="1" x14ac:dyDescent="0.2"/>
    <row r="8508" ht="12.75" customHeight="1" x14ac:dyDescent="0.2"/>
    <row r="8509" ht="12.75" customHeight="1" x14ac:dyDescent="0.2"/>
    <row r="8510" ht="12.75" customHeight="1" x14ac:dyDescent="0.2"/>
    <row r="8511" ht="12.75" customHeight="1" x14ac:dyDescent="0.2"/>
    <row r="8512" ht="12.75" customHeight="1" x14ac:dyDescent="0.2"/>
    <row r="8513" ht="12.75" customHeight="1" x14ac:dyDescent="0.2"/>
    <row r="8514" ht="12.75" customHeight="1" x14ac:dyDescent="0.2"/>
    <row r="8515" ht="12.75" customHeight="1" x14ac:dyDescent="0.2"/>
    <row r="8516" ht="12.75" customHeight="1" x14ac:dyDescent="0.2"/>
    <row r="8517" ht="12.75" customHeight="1" x14ac:dyDescent="0.2"/>
    <row r="8518" ht="12.75" customHeight="1" x14ac:dyDescent="0.2"/>
    <row r="8519" ht="12.75" customHeight="1" x14ac:dyDescent="0.2"/>
    <row r="8520" ht="12.75" customHeight="1" x14ac:dyDescent="0.2"/>
    <row r="8521" ht="12.75" customHeight="1" x14ac:dyDescent="0.2"/>
    <row r="8522" ht="12.75" customHeight="1" x14ac:dyDescent="0.2"/>
    <row r="8523" ht="12.75" customHeight="1" x14ac:dyDescent="0.2"/>
    <row r="8524" ht="12.75" customHeight="1" x14ac:dyDescent="0.2"/>
    <row r="8525" ht="12.75" customHeight="1" x14ac:dyDescent="0.2"/>
    <row r="8526" ht="12.75" customHeight="1" x14ac:dyDescent="0.2"/>
    <row r="8527" ht="12.75" customHeight="1" x14ac:dyDescent="0.2"/>
    <row r="8528" ht="12.75" customHeight="1" x14ac:dyDescent="0.2"/>
    <row r="8529" ht="12.75" customHeight="1" x14ac:dyDescent="0.2"/>
    <row r="8530" ht="12.75" customHeight="1" x14ac:dyDescent="0.2"/>
    <row r="8531" ht="12.75" customHeight="1" x14ac:dyDescent="0.2"/>
    <row r="8532" ht="12.75" customHeight="1" x14ac:dyDescent="0.2"/>
    <row r="8533" ht="12.75" customHeight="1" x14ac:dyDescent="0.2"/>
    <row r="8534" ht="12.75" customHeight="1" x14ac:dyDescent="0.2"/>
    <row r="8535" ht="12.75" customHeight="1" x14ac:dyDescent="0.2"/>
    <row r="8536" ht="12.75" customHeight="1" x14ac:dyDescent="0.2"/>
    <row r="8537" ht="12.75" customHeight="1" x14ac:dyDescent="0.2"/>
    <row r="8538" ht="12.75" customHeight="1" x14ac:dyDescent="0.2"/>
    <row r="8539" ht="12.75" customHeight="1" x14ac:dyDescent="0.2"/>
    <row r="8540" ht="12.75" customHeight="1" x14ac:dyDescent="0.2"/>
    <row r="8541" ht="12.75" customHeight="1" x14ac:dyDescent="0.2"/>
    <row r="8542" ht="12.75" customHeight="1" x14ac:dyDescent="0.2"/>
    <row r="8543" ht="12.75" customHeight="1" x14ac:dyDescent="0.2"/>
    <row r="8544" ht="12.75" customHeight="1" x14ac:dyDescent="0.2"/>
    <row r="8545" ht="12.75" customHeight="1" x14ac:dyDescent="0.2"/>
    <row r="8546" ht="12.75" customHeight="1" x14ac:dyDescent="0.2"/>
    <row r="8547" ht="12.75" customHeight="1" x14ac:dyDescent="0.2"/>
    <row r="8548" ht="12.75" customHeight="1" x14ac:dyDescent="0.2"/>
    <row r="8549" ht="12.75" customHeight="1" x14ac:dyDescent="0.2"/>
    <row r="8550" ht="12.75" customHeight="1" x14ac:dyDescent="0.2"/>
    <row r="8551" ht="12.75" customHeight="1" x14ac:dyDescent="0.2"/>
    <row r="8552" ht="12.75" customHeight="1" x14ac:dyDescent="0.2"/>
    <row r="8553" ht="12.75" customHeight="1" x14ac:dyDescent="0.2"/>
    <row r="8554" ht="12.75" customHeight="1" x14ac:dyDescent="0.2"/>
    <row r="8555" ht="12.75" customHeight="1" x14ac:dyDescent="0.2"/>
    <row r="8556" ht="12.75" customHeight="1" x14ac:dyDescent="0.2"/>
    <row r="8557" ht="12.75" customHeight="1" x14ac:dyDescent="0.2"/>
    <row r="8558" ht="12.75" customHeight="1" x14ac:dyDescent="0.2"/>
    <row r="8559" ht="12.75" customHeight="1" x14ac:dyDescent="0.2"/>
    <row r="8560" ht="12.75" customHeight="1" x14ac:dyDescent="0.2"/>
    <row r="8561" ht="12.75" customHeight="1" x14ac:dyDescent="0.2"/>
    <row r="8562" ht="12.75" customHeight="1" x14ac:dyDescent="0.2"/>
    <row r="8563" ht="12.75" customHeight="1" x14ac:dyDescent="0.2"/>
    <row r="8564" ht="12.75" customHeight="1" x14ac:dyDescent="0.2"/>
    <row r="8565" ht="12.75" customHeight="1" x14ac:dyDescent="0.2"/>
    <row r="8566" ht="12.75" customHeight="1" x14ac:dyDescent="0.2"/>
    <row r="8567" ht="12.75" customHeight="1" x14ac:dyDescent="0.2"/>
    <row r="8568" ht="12.75" customHeight="1" x14ac:dyDescent="0.2"/>
    <row r="8569" ht="12.75" customHeight="1" x14ac:dyDescent="0.2"/>
    <row r="8570" ht="12.75" customHeight="1" x14ac:dyDescent="0.2"/>
    <row r="8571" ht="12.75" customHeight="1" x14ac:dyDescent="0.2"/>
    <row r="8572" ht="12.75" customHeight="1" x14ac:dyDescent="0.2"/>
    <row r="8573" ht="12.75" customHeight="1" x14ac:dyDescent="0.2"/>
    <row r="8574" ht="12.75" customHeight="1" x14ac:dyDescent="0.2"/>
    <row r="8575" ht="12.75" customHeight="1" x14ac:dyDescent="0.2"/>
    <row r="8576" ht="12.75" customHeight="1" x14ac:dyDescent="0.2"/>
    <row r="8577" ht="12.75" customHeight="1" x14ac:dyDescent="0.2"/>
    <row r="8578" ht="12.75" customHeight="1" x14ac:dyDescent="0.2"/>
    <row r="8579" ht="12.75" customHeight="1" x14ac:dyDescent="0.2"/>
    <row r="8580" ht="12.75" customHeight="1" x14ac:dyDescent="0.2"/>
    <row r="8581" ht="12.75" customHeight="1" x14ac:dyDescent="0.2"/>
    <row r="8582" ht="12.75" customHeight="1" x14ac:dyDescent="0.2"/>
    <row r="8583" ht="12.75" customHeight="1" x14ac:dyDescent="0.2"/>
    <row r="8584" ht="12.75" customHeight="1" x14ac:dyDescent="0.2"/>
    <row r="8585" ht="12.75" customHeight="1" x14ac:dyDescent="0.2"/>
    <row r="8586" ht="12.75" customHeight="1" x14ac:dyDescent="0.2"/>
    <row r="8587" ht="12.75" customHeight="1" x14ac:dyDescent="0.2"/>
    <row r="8588" ht="12.75" customHeight="1" x14ac:dyDescent="0.2"/>
    <row r="8589" ht="12.75" customHeight="1" x14ac:dyDescent="0.2"/>
    <row r="8590" ht="12.75" customHeight="1" x14ac:dyDescent="0.2"/>
    <row r="8591" ht="12.75" customHeight="1" x14ac:dyDescent="0.2"/>
    <row r="8592" ht="12.75" customHeight="1" x14ac:dyDescent="0.2"/>
    <row r="8593" ht="12.75" customHeight="1" x14ac:dyDescent="0.2"/>
    <row r="8594" ht="12.75" customHeight="1" x14ac:dyDescent="0.2"/>
    <row r="8595" ht="12.75" customHeight="1" x14ac:dyDescent="0.2"/>
    <row r="8596" ht="12.75" customHeight="1" x14ac:dyDescent="0.2"/>
    <row r="8597" ht="12.75" customHeight="1" x14ac:dyDescent="0.2"/>
    <row r="8598" ht="12.75" customHeight="1" x14ac:dyDescent="0.2"/>
    <row r="8599" ht="12.75" customHeight="1" x14ac:dyDescent="0.2"/>
    <row r="8600" ht="12.75" customHeight="1" x14ac:dyDescent="0.2"/>
    <row r="8601" ht="12.75" customHeight="1" x14ac:dyDescent="0.2"/>
    <row r="8602" ht="12.75" customHeight="1" x14ac:dyDescent="0.2"/>
    <row r="8603" ht="12.75" customHeight="1" x14ac:dyDescent="0.2"/>
    <row r="8604" ht="12.75" customHeight="1" x14ac:dyDescent="0.2"/>
    <row r="8605" ht="12.75" customHeight="1" x14ac:dyDescent="0.2"/>
    <row r="8606" ht="12.75" customHeight="1" x14ac:dyDescent="0.2"/>
    <row r="8607" ht="12.75" customHeight="1" x14ac:dyDescent="0.2"/>
    <row r="8608" ht="12.75" customHeight="1" x14ac:dyDescent="0.2"/>
    <row r="8609" ht="12.75" customHeight="1" x14ac:dyDescent="0.2"/>
    <row r="8610" ht="12.75" customHeight="1" x14ac:dyDescent="0.2"/>
    <row r="8611" ht="12.75" customHeight="1" x14ac:dyDescent="0.2"/>
    <row r="8612" ht="12.75" customHeight="1" x14ac:dyDescent="0.2"/>
    <row r="8613" ht="12.75" customHeight="1" x14ac:dyDescent="0.2"/>
    <row r="8614" ht="12.75" customHeight="1" x14ac:dyDescent="0.2"/>
    <row r="8615" ht="12.75" customHeight="1" x14ac:dyDescent="0.2"/>
    <row r="8616" ht="12.75" customHeight="1" x14ac:dyDescent="0.2"/>
    <row r="8617" ht="12.75" customHeight="1" x14ac:dyDescent="0.2"/>
    <row r="8618" ht="12.75" customHeight="1" x14ac:dyDescent="0.2"/>
    <row r="8619" ht="12.75" customHeight="1" x14ac:dyDescent="0.2"/>
    <row r="8620" ht="12.75" customHeight="1" x14ac:dyDescent="0.2"/>
    <row r="8621" ht="12.75" customHeight="1" x14ac:dyDescent="0.2"/>
    <row r="8622" ht="12.75" customHeight="1" x14ac:dyDescent="0.2"/>
    <row r="8623" ht="12.75" customHeight="1" x14ac:dyDescent="0.2"/>
    <row r="8624" ht="12.75" customHeight="1" x14ac:dyDescent="0.2"/>
    <row r="8625" ht="12.75" customHeight="1" x14ac:dyDescent="0.2"/>
    <row r="8626" ht="12.75" customHeight="1" x14ac:dyDescent="0.2"/>
    <row r="8627" ht="12.75" customHeight="1" x14ac:dyDescent="0.2"/>
    <row r="8628" ht="12.75" customHeight="1" x14ac:dyDescent="0.2"/>
    <row r="8629" ht="12.75" customHeight="1" x14ac:dyDescent="0.2"/>
    <row r="8630" ht="12.75" customHeight="1" x14ac:dyDescent="0.2"/>
    <row r="8631" ht="12.75" customHeight="1" x14ac:dyDescent="0.2"/>
    <row r="8632" ht="12.75" customHeight="1" x14ac:dyDescent="0.2"/>
    <row r="8633" ht="12.75" customHeight="1" x14ac:dyDescent="0.2"/>
    <row r="8634" ht="12.75" customHeight="1" x14ac:dyDescent="0.2"/>
    <row r="8635" ht="12.75" customHeight="1" x14ac:dyDescent="0.2"/>
    <row r="8636" ht="12.75" customHeight="1" x14ac:dyDescent="0.2"/>
    <row r="8637" ht="12.75" customHeight="1" x14ac:dyDescent="0.2"/>
    <row r="8638" ht="12.75" customHeight="1" x14ac:dyDescent="0.2"/>
    <row r="8639" ht="12.75" customHeight="1" x14ac:dyDescent="0.2"/>
    <row r="8640" ht="12.75" customHeight="1" x14ac:dyDescent="0.2"/>
    <row r="8641" ht="12.75" customHeight="1" x14ac:dyDescent="0.2"/>
    <row r="8642" ht="12.75" customHeight="1" x14ac:dyDescent="0.2"/>
    <row r="8643" ht="12.75" customHeight="1" x14ac:dyDescent="0.2"/>
    <row r="8644" ht="12.75" customHeight="1" x14ac:dyDescent="0.2"/>
    <row r="8645" ht="12.75" customHeight="1" x14ac:dyDescent="0.2"/>
    <row r="8646" ht="12.75" customHeight="1" x14ac:dyDescent="0.2"/>
    <row r="8647" ht="12.75" customHeight="1" x14ac:dyDescent="0.2"/>
    <row r="8648" ht="12.75" customHeight="1" x14ac:dyDescent="0.2"/>
    <row r="8649" ht="12.75" customHeight="1" x14ac:dyDescent="0.2"/>
    <row r="8650" ht="12.75" customHeight="1" x14ac:dyDescent="0.2"/>
    <row r="8651" ht="12.75" customHeight="1" x14ac:dyDescent="0.2"/>
    <row r="8652" ht="12.75" customHeight="1" x14ac:dyDescent="0.2"/>
    <row r="8653" ht="12.75" customHeight="1" x14ac:dyDescent="0.2"/>
    <row r="8654" ht="12.75" customHeight="1" x14ac:dyDescent="0.2"/>
    <row r="8655" ht="12.75" customHeight="1" x14ac:dyDescent="0.2"/>
    <row r="8656" ht="12.75" customHeight="1" x14ac:dyDescent="0.2"/>
    <row r="8657" ht="12.75" customHeight="1" x14ac:dyDescent="0.2"/>
    <row r="8658" ht="12.75" customHeight="1" x14ac:dyDescent="0.2"/>
    <row r="8659" ht="12.75" customHeight="1" x14ac:dyDescent="0.2"/>
    <row r="8660" ht="12.75" customHeight="1" x14ac:dyDescent="0.2"/>
    <row r="8661" ht="12.75" customHeight="1" x14ac:dyDescent="0.2"/>
    <row r="8662" ht="12.75" customHeight="1" x14ac:dyDescent="0.2"/>
    <row r="8663" ht="12.75" customHeight="1" x14ac:dyDescent="0.2"/>
    <row r="8664" ht="12.75" customHeight="1" x14ac:dyDescent="0.2"/>
    <row r="8665" ht="12.75" customHeight="1" x14ac:dyDescent="0.2"/>
    <row r="8666" ht="12.75" customHeight="1" x14ac:dyDescent="0.2"/>
    <row r="8667" ht="12.75" customHeight="1" x14ac:dyDescent="0.2"/>
    <row r="8668" ht="12.75" customHeight="1" x14ac:dyDescent="0.2"/>
    <row r="8669" ht="12.75" customHeight="1" x14ac:dyDescent="0.2"/>
    <row r="8670" ht="12.75" customHeight="1" x14ac:dyDescent="0.2"/>
    <row r="8671" ht="12.75" customHeight="1" x14ac:dyDescent="0.2"/>
    <row r="8672" ht="12.75" customHeight="1" x14ac:dyDescent="0.2"/>
    <row r="8673" ht="12.75" customHeight="1" x14ac:dyDescent="0.2"/>
    <row r="8674" ht="12.75" customHeight="1" x14ac:dyDescent="0.2"/>
    <row r="8675" ht="12.75" customHeight="1" x14ac:dyDescent="0.2"/>
    <row r="8676" ht="12.75" customHeight="1" x14ac:dyDescent="0.2"/>
    <row r="8677" ht="12.75" customHeight="1" x14ac:dyDescent="0.2"/>
    <row r="8678" ht="12.75" customHeight="1" x14ac:dyDescent="0.2"/>
    <row r="8679" ht="12.75" customHeight="1" x14ac:dyDescent="0.2"/>
    <row r="8680" ht="12.75" customHeight="1" x14ac:dyDescent="0.2"/>
    <row r="8681" ht="12.75" customHeight="1" x14ac:dyDescent="0.2"/>
    <row r="8682" ht="12.75" customHeight="1" x14ac:dyDescent="0.2"/>
    <row r="8683" ht="12.75" customHeight="1" x14ac:dyDescent="0.2"/>
    <row r="8684" ht="12.75" customHeight="1" x14ac:dyDescent="0.2"/>
    <row r="8685" ht="12.75" customHeight="1" x14ac:dyDescent="0.2"/>
    <row r="8686" ht="12.75" customHeight="1" x14ac:dyDescent="0.2"/>
    <row r="8687" ht="12.75" customHeight="1" x14ac:dyDescent="0.2"/>
    <row r="8688" ht="12.75" customHeight="1" x14ac:dyDescent="0.2"/>
    <row r="8689" ht="12.75" customHeight="1" x14ac:dyDescent="0.2"/>
    <row r="8690" ht="12.75" customHeight="1" x14ac:dyDescent="0.2"/>
    <row r="8691" ht="12.75" customHeight="1" x14ac:dyDescent="0.2"/>
    <row r="8692" ht="12.75" customHeight="1" x14ac:dyDescent="0.2"/>
    <row r="8693" ht="12.75" customHeight="1" x14ac:dyDescent="0.2"/>
    <row r="8694" ht="12.75" customHeight="1" x14ac:dyDescent="0.2"/>
    <row r="8695" ht="12.75" customHeight="1" x14ac:dyDescent="0.2"/>
    <row r="8696" ht="12.75" customHeight="1" x14ac:dyDescent="0.2"/>
    <row r="8697" ht="12.75" customHeight="1" x14ac:dyDescent="0.2"/>
    <row r="8698" ht="12.75" customHeight="1" x14ac:dyDescent="0.2"/>
    <row r="8699" ht="12.75" customHeight="1" x14ac:dyDescent="0.2"/>
    <row r="8700" ht="12.75" customHeight="1" x14ac:dyDescent="0.2"/>
    <row r="8701" ht="12.75" customHeight="1" x14ac:dyDescent="0.2"/>
    <row r="8702" ht="12.75" customHeight="1" x14ac:dyDescent="0.2"/>
    <row r="8703" ht="12.75" customHeight="1" x14ac:dyDescent="0.2"/>
    <row r="8704" ht="12.75" customHeight="1" x14ac:dyDescent="0.2"/>
    <row r="8705" ht="12.75" customHeight="1" x14ac:dyDescent="0.2"/>
    <row r="8706" ht="12.75" customHeight="1" x14ac:dyDescent="0.2"/>
    <row r="8707" ht="12.75" customHeight="1" x14ac:dyDescent="0.2"/>
    <row r="8708" ht="12.75" customHeight="1" x14ac:dyDescent="0.2"/>
    <row r="8709" ht="12.75" customHeight="1" x14ac:dyDescent="0.2"/>
    <row r="8710" ht="12.75" customHeight="1" x14ac:dyDescent="0.2"/>
    <row r="8711" ht="12.75" customHeight="1" x14ac:dyDescent="0.2"/>
    <row r="8712" ht="12.75" customHeight="1" x14ac:dyDescent="0.2"/>
    <row r="8713" ht="12.75" customHeight="1" x14ac:dyDescent="0.2"/>
    <row r="8714" ht="12.75" customHeight="1" x14ac:dyDescent="0.2"/>
    <row r="8715" ht="12.75" customHeight="1" x14ac:dyDescent="0.2"/>
    <row r="8716" ht="12.75" customHeight="1" x14ac:dyDescent="0.2"/>
    <row r="8717" ht="12.75" customHeight="1" x14ac:dyDescent="0.2"/>
    <row r="8718" ht="12.75" customHeight="1" x14ac:dyDescent="0.2"/>
    <row r="8719" ht="12.75" customHeight="1" x14ac:dyDescent="0.2"/>
    <row r="8720" ht="12.75" customHeight="1" x14ac:dyDescent="0.2"/>
    <row r="8721" ht="12.75" customHeight="1" x14ac:dyDescent="0.2"/>
    <row r="8722" ht="12.75" customHeight="1" x14ac:dyDescent="0.2"/>
    <row r="8723" ht="12.75" customHeight="1" x14ac:dyDescent="0.2"/>
    <row r="8724" ht="12.75" customHeight="1" x14ac:dyDescent="0.2"/>
    <row r="8725" ht="12.75" customHeight="1" x14ac:dyDescent="0.2"/>
    <row r="8726" ht="12.75" customHeight="1" x14ac:dyDescent="0.2"/>
    <row r="8727" ht="12.75" customHeight="1" x14ac:dyDescent="0.2"/>
    <row r="8728" ht="12.75" customHeight="1" x14ac:dyDescent="0.2"/>
    <row r="8729" ht="12.75" customHeight="1" x14ac:dyDescent="0.2"/>
    <row r="8730" ht="12.75" customHeight="1" x14ac:dyDescent="0.2"/>
    <row r="8731" ht="12.75" customHeight="1" x14ac:dyDescent="0.2"/>
    <row r="8732" ht="12.75" customHeight="1" x14ac:dyDescent="0.2"/>
    <row r="8733" ht="12.75" customHeight="1" x14ac:dyDescent="0.2"/>
    <row r="8734" ht="12.75" customHeight="1" x14ac:dyDescent="0.2"/>
    <row r="8735" ht="12.75" customHeight="1" x14ac:dyDescent="0.2"/>
    <row r="8736" ht="12.75" customHeight="1" x14ac:dyDescent="0.2"/>
    <row r="8737" ht="12.75" customHeight="1" x14ac:dyDescent="0.2"/>
    <row r="8738" ht="12.75" customHeight="1" x14ac:dyDescent="0.2"/>
    <row r="8739" ht="12.75" customHeight="1" x14ac:dyDescent="0.2"/>
    <row r="8740" ht="12.75" customHeight="1" x14ac:dyDescent="0.2"/>
    <row r="8741" ht="12.75" customHeight="1" x14ac:dyDescent="0.2"/>
    <row r="8742" ht="12.75" customHeight="1" x14ac:dyDescent="0.2"/>
    <row r="8743" ht="12.75" customHeight="1" x14ac:dyDescent="0.2"/>
    <row r="8744" ht="12.75" customHeight="1" x14ac:dyDescent="0.2"/>
    <row r="8745" ht="12.75" customHeight="1" x14ac:dyDescent="0.2"/>
    <row r="8746" ht="12.75" customHeight="1" x14ac:dyDescent="0.2"/>
    <row r="8747" ht="12.75" customHeight="1" x14ac:dyDescent="0.2"/>
    <row r="8748" ht="12.75" customHeight="1" x14ac:dyDescent="0.2"/>
    <row r="8749" ht="12.75" customHeight="1" x14ac:dyDescent="0.2"/>
    <row r="8750" ht="12.75" customHeight="1" x14ac:dyDescent="0.2"/>
    <row r="8751" ht="12.75" customHeight="1" x14ac:dyDescent="0.2"/>
    <row r="8752" ht="12.75" customHeight="1" x14ac:dyDescent="0.2"/>
    <row r="8753" ht="12.75" customHeight="1" x14ac:dyDescent="0.2"/>
    <row r="8754" ht="12.75" customHeight="1" x14ac:dyDescent="0.2"/>
    <row r="8755" ht="12.75" customHeight="1" x14ac:dyDescent="0.2"/>
    <row r="8756" ht="12.75" customHeight="1" x14ac:dyDescent="0.2"/>
    <row r="8757" ht="12.75" customHeight="1" x14ac:dyDescent="0.2"/>
    <row r="8758" ht="12.75" customHeight="1" x14ac:dyDescent="0.2"/>
    <row r="8759" ht="12.75" customHeight="1" x14ac:dyDescent="0.2"/>
    <row r="8760" ht="12.75" customHeight="1" x14ac:dyDescent="0.2"/>
    <row r="8761" ht="12.75" customHeight="1" x14ac:dyDescent="0.2"/>
    <row r="8762" ht="12.75" customHeight="1" x14ac:dyDescent="0.2"/>
    <row r="8763" ht="12.75" customHeight="1" x14ac:dyDescent="0.2"/>
    <row r="8764" ht="12.75" customHeight="1" x14ac:dyDescent="0.2"/>
    <row r="8765" ht="12.75" customHeight="1" x14ac:dyDescent="0.2"/>
    <row r="8766" ht="12.75" customHeight="1" x14ac:dyDescent="0.2"/>
    <row r="8767" ht="12.75" customHeight="1" x14ac:dyDescent="0.2"/>
    <row r="8768" ht="12.75" customHeight="1" x14ac:dyDescent="0.2"/>
    <row r="8769" ht="12.75" customHeight="1" x14ac:dyDescent="0.2"/>
    <row r="8770" ht="12.75" customHeight="1" x14ac:dyDescent="0.2"/>
    <row r="8771" ht="12.75" customHeight="1" x14ac:dyDescent="0.2"/>
    <row r="8772" ht="12.75" customHeight="1" x14ac:dyDescent="0.2"/>
    <row r="8773" ht="12.75" customHeight="1" x14ac:dyDescent="0.2"/>
    <row r="8774" ht="12.75" customHeight="1" x14ac:dyDescent="0.2"/>
    <row r="8775" ht="12.75" customHeight="1" x14ac:dyDescent="0.2"/>
    <row r="8776" ht="12.75" customHeight="1" x14ac:dyDescent="0.2"/>
    <row r="8777" ht="12.75" customHeight="1" x14ac:dyDescent="0.2"/>
    <row r="8778" ht="12.75" customHeight="1" x14ac:dyDescent="0.2"/>
    <row r="8779" ht="12.75" customHeight="1" x14ac:dyDescent="0.2"/>
    <row r="8780" ht="12.75" customHeight="1" x14ac:dyDescent="0.2"/>
    <row r="8781" ht="12.75" customHeight="1" x14ac:dyDescent="0.2"/>
    <row r="8782" ht="12.75" customHeight="1" x14ac:dyDescent="0.2"/>
    <row r="8783" ht="12.75" customHeight="1" x14ac:dyDescent="0.2"/>
    <row r="8784" ht="12.75" customHeight="1" x14ac:dyDescent="0.2"/>
    <row r="8785" ht="12.75" customHeight="1" x14ac:dyDescent="0.2"/>
    <row r="8786" ht="12.75" customHeight="1" x14ac:dyDescent="0.2"/>
    <row r="8787" ht="12.75" customHeight="1" x14ac:dyDescent="0.2"/>
    <row r="8788" ht="12.75" customHeight="1" x14ac:dyDescent="0.2"/>
    <row r="8789" ht="12.75" customHeight="1" x14ac:dyDescent="0.2"/>
    <row r="8790" ht="12.75" customHeight="1" x14ac:dyDescent="0.2"/>
    <row r="8791" ht="12.75" customHeight="1" x14ac:dyDescent="0.2"/>
    <row r="8792" ht="12.75" customHeight="1" x14ac:dyDescent="0.2"/>
    <row r="8793" ht="12.75" customHeight="1" x14ac:dyDescent="0.2"/>
    <row r="8794" ht="12.75" customHeight="1" x14ac:dyDescent="0.2"/>
    <row r="8795" ht="12.75" customHeight="1" x14ac:dyDescent="0.2"/>
    <row r="8796" ht="12.75" customHeight="1" x14ac:dyDescent="0.2"/>
    <row r="8797" ht="12.75" customHeight="1" x14ac:dyDescent="0.2"/>
    <row r="8798" ht="12.75" customHeight="1" x14ac:dyDescent="0.2"/>
    <row r="8799" ht="12.75" customHeight="1" x14ac:dyDescent="0.2"/>
    <row r="8800" ht="12.75" customHeight="1" x14ac:dyDescent="0.2"/>
    <row r="8801" ht="12.75" customHeight="1" x14ac:dyDescent="0.2"/>
    <row r="8802" ht="12.75" customHeight="1" x14ac:dyDescent="0.2"/>
    <row r="8803" ht="12.75" customHeight="1" x14ac:dyDescent="0.2"/>
    <row r="8804" ht="12.75" customHeight="1" x14ac:dyDescent="0.2"/>
    <row r="8805" ht="12.75" customHeight="1" x14ac:dyDescent="0.2"/>
    <row r="8806" ht="12.75" customHeight="1" x14ac:dyDescent="0.2"/>
    <row r="8807" ht="12.75" customHeight="1" x14ac:dyDescent="0.2"/>
    <row r="8808" ht="12.75" customHeight="1" x14ac:dyDescent="0.2"/>
    <row r="8809" ht="12.75" customHeight="1" x14ac:dyDescent="0.2"/>
    <row r="8810" ht="12.75" customHeight="1" x14ac:dyDescent="0.2"/>
    <row r="8811" ht="12.75" customHeight="1" x14ac:dyDescent="0.2"/>
    <row r="8812" ht="12.75" customHeight="1" x14ac:dyDescent="0.2"/>
    <row r="8813" ht="12.75" customHeight="1" x14ac:dyDescent="0.2"/>
    <row r="8814" ht="12.75" customHeight="1" x14ac:dyDescent="0.2"/>
    <row r="8815" ht="12.75" customHeight="1" x14ac:dyDescent="0.2"/>
    <row r="8816" ht="12.75" customHeight="1" x14ac:dyDescent="0.2"/>
    <row r="8817" ht="12.75" customHeight="1" x14ac:dyDescent="0.2"/>
    <row r="8818" ht="12.75" customHeight="1" x14ac:dyDescent="0.2"/>
    <row r="8819" ht="12.75" customHeight="1" x14ac:dyDescent="0.2"/>
    <row r="8820" ht="12.75" customHeight="1" x14ac:dyDescent="0.2"/>
    <row r="8821" ht="12.75" customHeight="1" x14ac:dyDescent="0.2"/>
    <row r="8822" ht="12.75" customHeight="1" x14ac:dyDescent="0.2"/>
    <row r="8823" ht="12.75" customHeight="1" x14ac:dyDescent="0.2"/>
    <row r="8824" ht="12.75" customHeight="1" x14ac:dyDescent="0.2"/>
    <row r="8825" ht="12.75" customHeight="1" x14ac:dyDescent="0.2"/>
    <row r="8826" ht="12.75" customHeight="1" x14ac:dyDescent="0.2"/>
    <row r="8827" ht="12.75" customHeight="1" x14ac:dyDescent="0.2"/>
    <row r="8828" ht="12.75" customHeight="1" x14ac:dyDescent="0.2"/>
    <row r="8829" ht="12.75" customHeight="1" x14ac:dyDescent="0.2"/>
    <row r="8830" ht="12.75" customHeight="1" x14ac:dyDescent="0.2"/>
    <row r="8831" ht="12.75" customHeight="1" x14ac:dyDescent="0.2"/>
    <row r="8832" ht="12.75" customHeight="1" x14ac:dyDescent="0.2"/>
    <row r="8833" ht="12.75" customHeight="1" x14ac:dyDescent="0.2"/>
    <row r="8834" ht="12.75" customHeight="1" x14ac:dyDescent="0.2"/>
    <row r="8835" ht="12.75" customHeight="1" x14ac:dyDescent="0.2"/>
    <row r="8836" ht="12.75" customHeight="1" x14ac:dyDescent="0.2"/>
    <row r="8837" ht="12.75" customHeight="1" x14ac:dyDescent="0.2"/>
    <row r="8838" ht="12.75" customHeight="1" x14ac:dyDescent="0.2"/>
    <row r="8839" ht="12.75" customHeight="1" x14ac:dyDescent="0.2"/>
    <row r="8840" ht="12.75" customHeight="1" x14ac:dyDescent="0.2"/>
    <row r="8841" ht="12.75" customHeight="1" x14ac:dyDescent="0.2"/>
    <row r="8842" ht="12.75" customHeight="1" x14ac:dyDescent="0.2"/>
    <row r="8843" ht="12.75" customHeight="1" x14ac:dyDescent="0.2"/>
    <row r="8844" ht="12.75" customHeight="1" x14ac:dyDescent="0.2"/>
    <row r="8845" ht="12.75" customHeight="1" x14ac:dyDescent="0.2"/>
    <row r="8846" ht="12.75" customHeight="1" x14ac:dyDescent="0.2"/>
    <row r="8847" ht="12.75" customHeight="1" x14ac:dyDescent="0.2"/>
    <row r="8848" ht="12.75" customHeight="1" x14ac:dyDescent="0.2"/>
    <row r="8849" ht="12.75" customHeight="1" x14ac:dyDescent="0.2"/>
    <row r="8850" ht="12.75" customHeight="1" x14ac:dyDescent="0.2"/>
    <row r="8851" ht="12.75" customHeight="1" x14ac:dyDescent="0.2"/>
    <row r="8852" ht="12.75" customHeight="1" x14ac:dyDescent="0.2"/>
    <row r="8853" ht="12.75" customHeight="1" x14ac:dyDescent="0.2"/>
    <row r="8854" ht="12.75" customHeight="1" x14ac:dyDescent="0.2"/>
    <row r="8855" ht="12.75" customHeight="1" x14ac:dyDescent="0.2"/>
    <row r="8856" ht="12.75" customHeight="1" x14ac:dyDescent="0.2"/>
    <row r="8857" ht="12.75" customHeight="1" x14ac:dyDescent="0.2"/>
    <row r="8858" ht="12.75" customHeight="1" x14ac:dyDescent="0.2"/>
    <row r="8859" ht="12.75" customHeight="1" x14ac:dyDescent="0.2"/>
    <row r="8860" ht="12.75" customHeight="1" x14ac:dyDescent="0.2"/>
    <row r="8861" ht="12.75" customHeight="1" x14ac:dyDescent="0.2"/>
    <row r="8862" ht="12.75" customHeight="1" x14ac:dyDescent="0.2"/>
    <row r="8863" ht="12.75" customHeight="1" x14ac:dyDescent="0.2"/>
    <row r="8864" ht="12.75" customHeight="1" x14ac:dyDescent="0.2"/>
    <row r="8865" ht="12.75" customHeight="1" x14ac:dyDescent="0.2"/>
    <row r="8866" ht="12.75" customHeight="1" x14ac:dyDescent="0.2"/>
    <row r="8867" ht="12.75" customHeight="1" x14ac:dyDescent="0.2"/>
    <row r="8868" ht="12.75" customHeight="1" x14ac:dyDescent="0.2"/>
    <row r="8869" ht="12.75" customHeight="1" x14ac:dyDescent="0.2"/>
    <row r="8870" ht="12.75" customHeight="1" x14ac:dyDescent="0.2"/>
    <row r="8871" ht="12.75" customHeight="1" x14ac:dyDescent="0.2"/>
    <row r="8872" ht="12.75" customHeight="1" x14ac:dyDescent="0.2"/>
    <row r="8873" ht="12.75" customHeight="1" x14ac:dyDescent="0.2"/>
    <row r="8874" ht="12.75" customHeight="1" x14ac:dyDescent="0.2"/>
    <row r="8875" ht="12.75" customHeight="1" x14ac:dyDescent="0.2"/>
    <row r="8876" ht="12.75" customHeight="1" x14ac:dyDescent="0.2"/>
    <row r="8877" ht="12.75" customHeight="1" x14ac:dyDescent="0.2"/>
    <row r="8878" ht="12.75" customHeight="1" x14ac:dyDescent="0.2"/>
    <row r="8879" ht="12.75" customHeight="1" x14ac:dyDescent="0.2"/>
    <row r="8880" ht="12.75" customHeight="1" x14ac:dyDescent="0.2"/>
    <row r="8881" ht="12.75" customHeight="1" x14ac:dyDescent="0.2"/>
    <row r="8882" ht="12.75" customHeight="1" x14ac:dyDescent="0.2"/>
    <row r="8883" ht="12.75" customHeight="1" x14ac:dyDescent="0.2"/>
    <row r="8884" ht="12.75" customHeight="1" x14ac:dyDescent="0.2"/>
    <row r="8885" ht="12.75" customHeight="1" x14ac:dyDescent="0.2"/>
    <row r="8886" ht="12.75" customHeight="1" x14ac:dyDescent="0.2"/>
    <row r="8887" ht="12.75" customHeight="1" x14ac:dyDescent="0.2"/>
    <row r="8888" ht="12.75" customHeight="1" x14ac:dyDescent="0.2"/>
    <row r="8889" ht="12.75" customHeight="1" x14ac:dyDescent="0.2"/>
    <row r="8890" ht="12.75" customHeight="1" x14ac:dyDescent="0.2"/>
    <row r="8891" ht="12.75" customHeight="1" x14ac:dyDescent="0.2"/>
    <row r="8892" ht="12.75" customHeight="1" x14ac:dyDescent="0.2"/>
    <row r="8893" ht="12.75" customHeight="1" x14ac:dyDescent="0.2"/>
    <row r="8894" ht="12.75" customHeight="1" x14ac:dyDescent="0.2"/>
    <row r="8895" ht="12.75" customHeight="1" x14ac:dyDescent="0.2"/>
    <row r="8896" ht="12.75" customHeight="1" x14ac:dyDescent="0.2"/>
    <row r="8897" ht="12.75" customHeight="1" x14ac:dyDescent="0.2"/>
    <row r="8898" ht="12.75" customHeight="1" x14ac:dyDescent="0.2"/>
    <row r="8899" ht="12.75" customHeight="1" x14ac:dyDescent="0.2"/>
    <row r="8900" ht="12.75" customHeight="1" x14ac:dyDescent="0.2"/>
    <row r="8901" ht="12.75" customHeight="1" x14ac:dyDescent="0.2"/>
    <row r="8902" ht="12.75" customHeight="1" x14ac:dyDescent="0.2"/>
    <row r="8903" ht="12.75" customHeight="1" x14ac:dyDescent="0.2"/>
    <row r="8904" ht="12.75" customHeight="1" x14ac:dyDescent="0.2"/>
    <row r="8905" ht="12.75" customHeight="1" x14ac:dyDescent="0.2"/>
    <row r="8906" ht="12.75" customHeight="1" x14ac:dyDescent="0.2"/>
    <row r="8907" ht="12.75" customHeight="1" x14ac:dyDescent="0.2"/>
    <row r="8908" ht="12.75" customHeight="1" x14ac:dyDescent="0.2"/>
    <row r="8909" ht="12.75" customHeight="1" x14ac:dyDescent="0.2"/>
    <row r="8910" ht="12.75" customHeight="1" x14ac:dyDescent="0.2"/>
    <row r="8911" ht="12.75" customHeight="1" x14ac:dyDescent="0.2"/>
    <row r="8912" ht="12.75" customHeight="1" x14ac:dyDescent="0.2"/>
    <row r="8913" ht="12.75" customHeight="1" x14ac:dyDescent="0.2"/>
    <row r="8914" ht="12.75" customHeight="1" x14ac:dyDescent="0.2"/>
    <row r="8915" ht="12.75" customHeight="1" x14ac:dyDescent="0.2"/>
    <row r="8916" ht="12.75" customHeight="1" x14ac:dyDescent="0.2"/>
    <row r="8917" ht="12.75" customHeight="1" x14ac:dyDescent="0.2"/>
    <row r="8918" ht="12.75" customHeight="1" x14ac:dyDescent="0.2"/>
    <row r="8919" ht="12.75" customHeight="1" x14ac:dyDescent="0.2"/>
    <row r="8920" ht="12.75" customHeight="1" x14ac:dyDescent="0.2"/>
    <row r="8921" ht="12.75" customHeight="1" x14ac:dyDescent="0.2"/>
    <row r="8922" ht="12.75" customHeight="1" x14ac:dyDescent="0.2"/>
    <row r="8923" ht="12.75" customHeight="1" x14ac:dyDescent="0.2"/>
    <row r="8924" ht="12.75" customHeight="1" x14ac:dyDescent="0.2"/>
    <row r="8925" ht="12.75" customHeight="1" x14ac:dyDescent="0.2"/>
    <row r="8926" ht="12.75" customHeight="1" x14ac:dyDescent="0.2"/>
    <row r="8927" ht="12.75" customHeight="1" x14ac:dyDescent="0.2"/>
    <row r="8928" ht="12.75" customHeight="1" x14ac:dyDescent="0.2"/>
    <row r="8929" ht="12.75" customHeight="1" x14ac:dyDescent="0.2"/>
    <row r="8930" ht="12.75" customHeight="1" x14ac:dyDescent="0.2"/>
    <row r="8931" ht="12.75" customHeight="1" x14ac:dyDescent="0.2"/>
    <row r="8932" ht="12.75" customHeight="1" x14ac:dyDescent="0.2"/>
    <row r="8933" ht="12.75" customHeight="1" x14ac:dyDescent="0.2"/>
    <row r="8934" ht="12.75" customHeight="1" x14ac:dyDescent="0.2"/>
    <row r="8935" ht="12.75" customHeight="1" x14ac:dyDescent="0.2"/>
    <row r="8936" ht="12.75" customHeight="1" x14ac:dyDescent="0.2"/>
    <row r="8937" ht="12.75" customHeight="1" x14ac:dyDescent="0.2"/>
    <row r="8938" ht="12.75" customHeight="1" x14ac:dyDescent="0.2"/>
    <row r="8939" ht="12.75" customHeight="1" x14ac:dyDescent="0.2"/>
    <row r="8940" ht="12.75" customHeight="1" x14ac:dyDescent="0.2"/>
    <row r="8941" ht="12.75" customHeight="1" x14ac:dyDescent="0.2"/>
    <row r="8942" ht="12.75" customHeight="1" x14ac:dyDescent="0.2"/>
    <row r="8943" ht="12.75" customHeight="1" x14ac:dyDescent="0.2"/>
    <row r="8944" ht="12.75" customHeight="1" x14ac:dyDescent="0.2"/>
    <row r="8945" ht="12.75" customHeight="1" x14ac:dyDescent="0.2"/>
    <row r="8946" ht="12.75" customHeight="1" x14ac:dyDescent="0.2"/>
    <row r="8947" ht="12.75" customHeight="1" x14ac:dyDescent="0.2"/>
    <row r="8948" ht="12.75" customHeight="1" x14ac:dyDescent="0.2"/>
    <row r="8949" ht="12.75" customHeight="1" x14ac:dyDescent="0.2"/>
    <row r="8950" ht="12.75" customHeight="1" x14ac:dyDescent="0.2"/>
    <row r="8951" ht="12.75" customHeight="1" x14ac:dyDescent="0.2"/>
    <row r="8952" ht="12.75" customHeight="1" x14ac:dyDescent="0.2"/>
    <row r="8953" ht="12.75" customHeight="1" x14ac:dyDescent="0.2"/>
    <row r="8954" ht="12.75" customHeight="1" x14ac:dyDescent="0.2"/>
    <row r="8955" ht="12.75" customHeight="1" x14ac:dyDescent="0.2"/>
    <row r="8956" ht="12.75" customHeight="1" x14ac:dyDescent="0.2"/>
    <row r="8957" ht="12.75" customHeight="1" x14ac:dyDescent="0.2"/>
    <row r="8958" ht="12.75" customHeight="1" x14ac:dyDescent="0.2"/>
    <row r="8959" ht="12.75" customHeight="1" x14ac:dyDescent="0.2"/>
    <row r="8960" ht="12.75" customHeight="1" x14ac:dyDescent="0.2"/>
    <row r="8961" ht="12.75" customHeight="1" x14ac:dyDescent="0.2"/>
    <row r="8962" ht="12.75" customHeight="1" x14ac:dyDescent="0.2"/>
    <row r="8963" ht="12.75" customHeight="1" x14ac:dyDescent="0.2"/>
    <row r="8964" ht="12.75" customHeight="1" x14ac:dyDescent="0.2"/>
    <row r="8965" ht="12.75" customHeight="1" x14ac:dyDescent="0.2"/>
    <row r="8966" ht="12.75" customHeight="1" x14ac:dyDescent="0.2"/>
    <row r="8967" ht="12.75" customHeight="1" x14ac:dyDescent="0.2"/>
    <row r="8968" ht="12.75" customHeight="1" x14ac:dyDescent="0.2"/>
    <row r="8969" ht="12.75" customHeight="1" x14ac:dyDescent="0.2"/>
    <row r="8970" ht="12.75" customHeight="1" x14ac:dyDescent="0.2"/>
    <row r="8971" ht="12.75" customHeight="1" x14ac:dyDescent="0.2"/>
    <row r="8972" ht="12.75" customHeight="1" x14ac:dyDescent="0.2"/>
    <row r="8973" ht="12.75" customHeight="1" x14ac:dyDescent="0.2"/>
    <row r="8974" ht="12.75" customHeight="1" x14ac:dyDescent="0.2"/>
    <row r="8975" ht="12.75" customHeight="1" x14ac:dyDescent="0.2"/>
    <row r="8976" ht="12.75" customHeight="1" x14ac:dyDescent="0.2"/>
    <row r="8977" ht="12.75" customHeight="1" x14ac:dyDescent="0.2"/>
    <row r="8978" ht="12.75" customHeight="1" x14ac:dyDescent="0.2"/>
    <row r="8979" ht="12.75" customHeight="1" x14ac:dyDescent="0.2"/>
    <row r="8980" ht="12.75" customHeight="1" x14ac:dyDescent="0.2"/>
    <row r="8981" ht="12.75" customHeight="1" x14ac:dyDescent="0.2"/>
    <row r="8982" ht="12.75" customHeight="1" x14ac:dyDescent="0.2"/>
    <row r="8983" ht="12.75" customHeight="1" x14ac:dyDescent="0.2"/>
    <row r="8984" ht="12.75" customHeight="1" x14ac:dyDescent="0.2"/>
    <row r="8985" ht="12.75" customHeight="1" x14ac:dyDescent="0.2"/>
    <row r="8986" ht="12.75" customHeight="1" x14ac:dyDescent="0.2"/>
    <row r="8987" ht="12.75" customHeight="1" x14ac:dyDescent="0.2"/>
    <row r="8988" ht="12.75" customHeight="1" x14ac:dyDescent="0.2"/>
    <row r="8989" ht="12.75" customHeight="1" x14ac:dyDescent="0.2"/>
    <row r="8990" ht="12.75" customHeight="1" x14ac:dyDescent="0.2"/>
    <row r="8991" ht="12.75" customHeight="1" x14ac:dyDescent="0.2"/>
    <row r="8992" ht="12.75" customHeight="1" x14ac:dyDescent="0.2"/>
    <row r="8993" ht="12.75" customHeight="1" x14ac:dyDescent="0.2"/>
    <row r="8994" ht="12.75" customHeight="1" x14ac:dyDescent="0.2"/>
    <row r="8995" ht="12.75" customHeight="1" x14ac:dyDescent="0.2"/>
    <row r="8996" ht="12.75" customHeight="1" x14ac:dyDescent="0.2"/>
    <row r="8997" ht="12.75" customHeight="1" x14ac:dyDescent="0.2"/>
    <row r="8998" ht="12.75" customHeight="1" x14ac:dyDescent="0.2"/>
    <row r="8999" ht="12.75" customHeight="1" x14ac:dyDescent="0.2"/>
    <row r="9000" ht="12.75" customHeight="1" x14ac:dyDescent="0.2"/>
    <row r="9001" ht="12.75" customHeight="1" x14ac:dyDescent="0.2"/>
    <row r="9002" ht="12.75" customHeight="1" x14ac:dyDescent="0.2"/>
    <row r="9003" ht="12.75" customHeight="1" x14ac:dyDescent="0.2"/>
    <row r="9004" ht="12.75" customHeight="1" x14ac:dyDescent="0.2"/>
    <row r="9005" ht="12.75" customHeight="1" x14ac:dyDescent="0.2"/>
    <row r="9006" ht="12.75" customHeight="1" x14ac:dyDescent="0.2"/>
    <row r="9007" ht="12.75" customHeight="1" x14ac:dyDescent="0.2"/>
    <row r="9008" ht="12.75" customHeight="1" x14ac:dyDescent="0.2"/>
    <row r="9009" ht="12.75" customHeight="1" x14ac:dyDescent="0.2"/>
    <row r="9010" ht="12.75" customHeight="1" x14ac:dyDescent="0.2"/>
    <row r="9011" ht="12.75" customHeight="1" x14ac:dyDescent="0.2"/>
    <row r="9012" ht="12.75" customHeight="1" x14ac:dyDescent="0.2"/>
    <row r="9013" ht="12.75" customHeight="1" x14ac:dyDescent="0.2"/>
    <row r="9014" ht="12.75" customHeight="1" x14ac:dyDescent="0.2"/>
    <row r="9015" ht="12.75" customHeight="1" x14ac:dyDescent="0.2"/>
    <row r="9016" ht="12.75" customHeight="1" x14ac:dyDescent="0.2"/>
    <row r="9017" ht="12.75" customHeight="1" x14ac:dyDescent="0.2"/>
    <row r="9018" ht="12.75" customHeight="1" x14ac:dyDescent="0.2"/>
    <row r="9019" ht="12.75" customHeight="1" x14ac:dyDescent="0.2"/>
    <row r="9020" ht="12.75" customHeight="1" x14ac:dyDescent="0.2"/>
    <row r="9021" ht="12.75" customHeight="1" x14ac:dyDescent="0.2"/>
    <row r="9022" ht="12.75" customHeight="1" x14ac:dyDescent="0.2"/>
    <row r="9023" ht="12.75" customHeight="1" x14ac:dyDescent="0.2"/>
    <row r="9024" ht="12.75" customHeight="1" x14ac:dyDescent="0.2"/>
    <row r="9025" ht="12.75" customHeight="1" x14ac:dyDescent="0.2"/>
    <row r="9026" ht="12.75" customHeight="1" x14ac:dyDescent="0.2"/>
    <row r="9027" ht="12.75" customHeight="1" x14ac:dyDescent="0.2"/>
    <row r="9028" ht="12.75" customHeight="1" x14ac:dyDescent="0.2"/>
    <row r="9029" ht="12.75" customHeight="1" x14ac:dyDescent="0.2"/>
    <row r="9030" ht="12.75" customHeight="1" x14ac:dyDescent="0.2"/>
    <row r="9031" ht="12.75" customHeight="1" x14ac:dyDescent="0.2"/>
    <row r="9032" ht="12.75" customHeight="1" x14ac:dyDescent="0.2"/>
    <row r="9033" ht="12.75" customHeight="1" x14ac:dyDescent="0.2"/>
    <row r="9034" ht="12.75" customHeight="1" x14ac:dyDescent="0.2"/>
    <row r="9035" ht="12.75" customHeight="1" x14ac:dyDescent="0.2"/>
    <row r="9036" ht="12.75" customHeight="1" x14ac:dyDescent="0.2"/>
    <row r="9037" ht="12.75" customHeight="1" x14ac:dyDescent="0.2"/>
    <row r="9038" ht="12.75" customHeight="1" x14ac:dyDescent="0.2"/>
    <row r="9039" ht="12.75" customHeight="1" x14ac:dyDescent="0.2"/>
    <row r="9040" ht="12.75" customHeight="1" x14ac:dyDescent="0.2"/>
    <row r="9041" ht="12.75" customHeight="1" x14ac:dyDescent="0.2"/>
    <row r="9042" ht="12.75" customHeight="1" x14ac:dyDescent="0.2"/>
    <row r="9043" ht="12.75" customHeight="1" x14ac:dyDescent="0.2"/>
    <row r="9044" ht="12.75" customHeight="1" x14ac:dyDescent="0.2"/>
    <row r="9045" ht="12.75" customHeight="1" x14ac:dyDescent="0.2"/>
    <row r="9046" ht="12.75" customHeight="1" x14ac:dyDescent="0.2"/>
    <row r="9047" ht="12.75" customHeight="1" x14ac:dyDescent="0.2"/>
    <row r="9048" ht="12.75" customHeight="1" x14ac:dyDescent="0.2"/>
    <row r="9049" ht="12.75" customHeight="1" x14ac:dyDescent="0.2"/>
    <row r="9050" ht="12.75" customHeight="1" x14ac:dyDescent="0.2"/>
    <row r="9051" ht="12.75" customHeight="1" x14ac:dyDescent="0.2"/>
    <row r="9052" ht="12.75" customHeight="1" x14ac:dyDescent="0.2"/>
    <row r="9053" ht="12.75" customHeight="1" x14ac:dyDescent="0.2"/>
    <row r="9054" ht="12.75" customHeight="1" x14ac:dyDescent="0.2"/>
    <row r="9055" ht="12.75" customHeight="1" x14ac:dyDescent="0.2"/>
    <row r="9056" ht="12.75" customHeight="1" x14ac:dyDescent="0.2"/>
    <row r="9057" ht="12.75" customHeight="1" x14ac:dyDescent="0.2"/>
    <row r="9058" ht="12.75" customHeight="1" x14ac:dyDescent="0.2"/>
    <row r="9059" ht="12.75" customHeight="1" x14ac:dyDescent="0.2"/>
    <row r="9060" ht="12.75" customHeight="1" x14ac:dyDescent="0.2"/>
    <row r="9061" ht="12.75" customHeight="1" x14ac:dyDescent="0.2"/>
    <row r="9062" ht="12.75" customHeight="1" x14ac:dyDescent="0.2"/>
    <row r="9063" ht="12.75" customHeight="1" x14ac:dyDescent="0.2"/>
    <row r="9064" ht="12.75" customHeight="1" x14ac:dyDescent="0.2"/>
    <row r="9065" ht="12.75" customHeight="1" x14ac:dyDescent="0.2"/>
    <row r="9066" ht="12.75" customHeight="1" x14ac:dyDescent="0.2"/>
    <row r="9067" ht="12.75" customHeight="1" x14ac:dyDescent="0.2"/>
    <row r="9068" ht="12.75" customHeight="1" x14ac:dyDescent="0.2"/>
    <row r="9069" ht="12.75" customHeight="1" x14ac:dyDescent="0.2"/>
    <row r="9070" ht="12.75" customHeight="1" x14ac:dyDescent="0.2"/>
    <row r="9071" ht="12.75" customHeight="1" x14ac:dyDescent="0.2"/>
    <row r="9072" ht="12.75" customHeight="1" x14ac:dyDescent="0.2"/>
    <row r="9073" ht="12.75" customHeight="1" x14ac:dyDescent="0.2"/>
    <row r="9074" ht="12.75" customHeight="1" x14ac:dyDescent="0.2"/>
    <row r="9075" ht="12.75" customHeight="1" x14ac:dyDescent="0.2"/>
    <row r="9076" ht="12.75" customHeight="1" x14ac:dyDescent="0.2"/>
    <row r="9077" ht="12.75" customHeight="1" x14ac:dyDescent="0.2"/>
    <row r="9078" ht="12.75" customHeight="1" x14ac:dyDescent="0.2"/>
    <row r="9079" ht="12.75" customHeight="1" x14ac:dyDescent="0.2"/>
    <row r="9080" ht="12.75" customHeight="1" x14ac:dyDescent="0.2"/>
    <row r="9081" ht="12.75" customHeight="1" x14ac:dyDescent="0.2"/>
    <row r="9082" ht="12.75" customHeight="1" x14ac:dyDescent="0.2"/>
    <row r="9083" ht="12.75" customHeight="1" x14ac:dyDescent="0.2"/>
    <row r="9084" ht="12.75" customHeight="1" x14ac:dyDescent="0.2"/>
    <row r="9085" ht="12.75" customHeight="1" x14ac:dyDescent="0.2"/>
    <row r="9086" ht="12.75" customHeight="1" x14ac:dyDescent="0.2"/>
    <row r="9087" ht="12.75" customHeight="1" x14ac:dyDescent="0.2"/>
    <row r="9088" ht="12.75" customHeight="1" x14ac:dyDescent="0.2"/>
    <row r="9089" ht="12.75" customHeight="1" x14ac:dyDescent="0.2"/>
    <row r="9090" ht="12.75" customHeight="1" x14ac:dyDescent="0.2"/>
    <row r="9091" ht="12.75" customHeight="1" x14ac:dyDescent="0.2"/>
    <row r="9092" ht="12.75" customHeight="1" x14ac:dyDescent="0.2"/>
    <row r="9093" ht="12.75" customHeight="1" x14ac:dyDescent="0.2"/>
    <row r="9094" ht="12.75" customHeight="1" x14ac:dyDescent="0.2"/>
    <row r="9095" ht="12.75" customHeight="1" x14ac:dyDescent="0.2"/>
    <row r="9096" ht="12.75" customHeight="1" x14ac:dyDescent="0.2"/>
    <row r="9097" ht="12.75" customHeight="1" x14ac:dyDescent="0.2"/>
    <row r="9098" ht="12.75" customHeight="1" x14ac:dyDescent="0.2"/>
    <row r="9099" ht="12.75" customHeight="1" x14ac:dyDescent="0.2"/>
    <row r="9100" ht="12.75" customHeight="1" x14ac:dyDescent="0.2"/>
    <row r="9101" ht="12.75" customHeight="1" x14ac:dyDescent="0.2"/>
    <row r="9102" ht="12.75" customHeight="1" x14ac:dyDescent="0.2"/>
    <row r="9103" ht="12.75" customHeight="1" x14ac:dyDescent="0.2"/>
    <row r="9104" ht="12.75" customHeight="1" x14ac:dyDescent="0.2"/>
    <row r="9105" ht="12.75" customHeight="1" x14ac:dyDescent="0.2"/>
    <row r="9106" ht="12.75" customHeight="1" x14ac:dyDescent="0.2"/>
    <row r="9107" ht="12.75" customHeight="1" x14ac:dyDescent="0.2"/>
    <row r="9108" ht="12.75" customHeight="1" x14ac:dyDescent="0.2"/>
    <row r="9109" ht="12.75" customHeight="1" x14ac:dyDescent="0.2"/>
    <row r="9110" ht="12.75" customHeight="1" x14ac:dyDescent="0.2"/>
    <row r="9111" ht="12.75" customHeight="1" x14ac:dyDescent="0.2"/>
    <row r="9112" ht="12.75" customHeight="1" x14ac:dyDescent="0.2"/>
    <row r="9113" ht="12.75" customHeight="1" x14ac:dyDescent="0.2"/>
    <row r="9114" ht="12.75" customHeight="1" x14ac:dyDescent="0.2"/>
    <row r="9115" ht="12.75" customHeight="1" x14ac:dyDescent="0.2"/>
    <row r="9116" ht="12.75" customHeight="1" x14ac:dyDescent="0.2"/>
    <row r="9117" ht="12.75" customHeight="1" x14ac:dyDescent="0.2"/>
    <row r="9118" ht="12.75" customHeight="1" x14ac:dyDescent="0.2"/>
    <row r="9119" ht="12.75" customHeight="1" x14ac:dyDescent="0.2"/>
    <row r="9120" ht="12.75" customHeight="1" x14ac:dyDescent="0.2"/>
    <row r="9121" ht="12.75" customHeight="1" x14ac:dyDescent="0.2"/>
    <row r="9122" ht="12.75" customHeight="1" x14ac:dyDescent="0.2"/>
    <row r="9123" ht="12.75" customHeight="1" x14ac:dyDescent="0.2"/>
    <row r="9124" ht="12.75" customHeight="1" x14ac:dyDescent="0.2"/>
    <row r="9125" ht="12.75" customHeight="1" x14ac:dyDescent="0.2"/>
    <row r="9126" ht="12.75" customHeight="1" x14ac:dyDescent="0.2"/>
    <row r="9127" ht="12.75" customHeight="1" x14ac:dyDescent="0.2"/>
    <row r="9128" ht="12.75" customHeight="1" x14ac:dyDescent="0.2"/>
    <row r="9129" ht="12.75" customHeight="1" x14ac:dyDescent="0.2"/>
    <row r="9130" ht="12.75" customHeight="1" x14ac:dyDescent="0.2"/>
    <row r="9131" ht="12.75" customHeight="1" x14ac:dyDescent="0.2"/>
    <row r="9132" ht="12.75" customHeight="1" x14ac:dyDescent="0.2"/>
    <row r="9133" ht="12.75" customHeight="1" x14ac:dyDescent="0.2"/>
    <row r="9134" ht="12.75" customHeight="1" x14ac:dyDescent="0.2"/>
    <row r="9135" ht="12.75" customHeight="1" x14ac:dyDescent="0.2"/>
    <row r="9136" ht="12.75" customHeight="1" x14ac:dyDescent="0.2"/>
    <row r="9137" ht="12.75" customHeight="1" x14ac:dyDescent="0.2"/>
    <row r="9138" ht="12.75" customHeight="1" x14ac:dyDescent="0.2"/>
    <row r="9139" ht="12.75" customHeight="1" x14ac:dyDescent="0.2"/>
    <row r="9140" ht="12.75" customHeight="1" x14ac:dyDescent="0.2"/>
    <row r="9141" ht="12.75" customHeight="1" x14ac:dyDescent="0.2"/>
    <row r="9142" ht="12.75" customHeight="1" x14ac:dyDescent="0.2"/>
    <row r="9143" ht="12.75" customHeight="1" x14ac:dyDescent="0.2"/>
    <row r="9144" ht="12.75" customHeight="1" x14ac:dyDescent="0.2"/>
    <row r="9145" ht="12.75" customHeight="1" x14ac:dyDescent="0.2"/>
    <row r="9146" ht="12.75" customHeight="1" x14ac:dyDescent="0.2"/>
    <row r="9147" ht="12.75" customHeight="1" x14ac:dyDescent="0.2"/>
    <row r="9148" ht="12.75" customHeight="1" x14ac:dyDescent="0.2"/>
    <row r="9149" ht="12.75" customHeight="1" x14ac:dyDescent="0.2"/>
    <row r="9150" ht="12.75" customHeight="1" x14ac:dyDescent="0.2"/>
    <row r="9151" ht="12.75" customHeight="1" x14ac:dyDescent="0.2"/>
    <row r="9152" ht="12.75" customHeight="1" x14ac:dyDescent="0.2"/>
    <row r="9153" ht="12.75" customHeight="1" x14ac:dyDescent="0.2"/>
    <row r="9154" ht="12.75" customHeight="1" x14ac:dyDescent="0.2"/>
    <row r="9155" ht="12.75" customHeight="1" x14ac:dyDescent="0.2"/>
    <row r="9156" ht="12.75" customHeight="1" x14ac:dyDescent="0.2"/>
    <row r="9157" ht="12.75" customHeight="1" x14ac:dyDescent="0.2"/>
    <row r="9158" ht="12.75" customHeight="1" x14ac:dyDescent="0.2"/>
    <row r="9159" ht="12.75" customHeight="1" x14ac:dyDescent="0.2"/>
    <row r="9160" ht="12.75" customHeight="1" x14ac:dyDescent="0.2"/>
    <row r="9161" ht="12.75" customHeight="1" x14ac:dyDescent="0.2"/>
    <row r="9162" ht="12.75" customHeight="1" x14ac:dyDescent="0.2"/>
    <row r="9163" ht="12.75" customHeight="1" x14ac:dyDescent="0.2"/>
    <row r="9164" ht="12.75" customHeight="1" x14ac:dyDescent="0.2"/>
    <row r="9165" ht="12.75" customHeight="1" x14ac:dyDescent="0.2"/>
    <row r="9166" ht="12.75" customHeight="1" x14ac:dyDescent="0.2"/>
    <row r="9167" ht="12.75" customHeight="1" x14ac:dyDescent="0.2"/>
    <row r="9168" ht="12.75" customHeight="1" x14ac:dyDescent="0.2"/>
    <row r="9169" ht="12.75" customHeight="1" x14ac:dyDescent="0.2"/>
    <row r="9170" ht="12.75" customHeight="1" x14ac:dyDescent="0.2"/>
    <row r="9171" ht="12.75" customHeight="1" x14ac:dyDescent="0.2"/>
    <row r="9172" ht="12.75" customHeight="1" x14ac:dyDescent="0.2"/>
    <row r="9173" ht="12.75" customHeight="1" x14ac:dyDescent="0.2"/>
    <row r="9174" ht="12.75" customHeight="1" x14ac:dyDescent="0.2"/>
    <row r="9175" ht="12.75" customHeight="1" x14ac:dyDescent="0.2"/>
    <row r="9176" ht="12.75" customHeight="1" x14ac:dyDescent="0.2"/>
    <row r="9177" ht="12.75" customHeight="1" x14ac:dyDescent="0.2"/>
    <row r="9178" ht="12.75" customHeight="1" x14ac:dyDescent="0.2"/>
    <row r="9179" ht="12.75" customHeight="1" x14ac:dyDescent="0.2"/>
    <row r="9180" ht="12.75" customHeight="1" x14ac:dyDescent="0.2"/>
    <row r="9181" ht="12.75" customHeight="1" x14ac:dyDescent="0.2"/>
    <row r="9182" ht="12.75" customHeight="1" x14ac:dyDescent="0.2"/>
    <row r="9183" ht="12.75" customHeight="1" x14ac:dyDescent="0.2"/>
    <row r="9184" ht="12.75" customHeight="1" x14ac:dyDescent="0.2"/>
    <row r="9185" ht="12.75" customHeight="1" x14ac:dyDescent="0.2"/>
    <row r="9186" ht="12.75" customHeight="1" x14ac:dyDescent="0.2"/>
    <row r="9187" ht="12.75" customHeight="1" x14ac:dyDescent="0.2"/>
    <row r="9188" ht="12.75" customHeight="1" x14ac:dyDescent="0.2"/>
    <row r="9189" ht="12.75" customHeight="1" x14ac:dyDescent="0.2"/>
    <row r="9190" ht="12.75" customHeight="1" x14ac:dyDescent="0.2"/>
    <row r="9191" ht="12.75" customHeight="1" x14ac:dyDescent="0.2"/>
    <row r="9192" ht="12.75" customHeight="1" x14ac:dyDescent="0.2"/>
    <row r="9193" ht="12.75" customHeight="1" x14ac:dyDescent="0.2"/>
    <row r="9194" ht="12.75" customHeight="1" x14ac:dyDescent="0.2"/>
    <row r="9195" ht="12.75" customHeight="1" x14ac:dyDescent="0.2"/>
    <row r="9196" ht="12.75" customHeight="1" x14ac:dyDescent="0.2"/>
    <row r="9197" ht="12.75" customHeight="1" x14ac:dyDescent="0.2"/>
    <row r="9198" ht="12.75" customHeight="1" x14ac:dyDescent="0.2"/>
    <row r="9199" ht="12.75" customHeight="1" x14ac:dyDescent="0.2"/>
    <row r="9200" ht="12.75" customHeight="1" x14ac:dyDescent="0.2"/>
    <row r="9201" ht="12.75" customHeight="1" x14ac:dyDescent="0.2"/>
    <row r="9202" ht="12.75" customHeight="1" x14ac:dyDescent="0.2"/>
    <row r="9203" ht="12.75" customHeight="1" x14ac:dyDescent="0.2"/>
    <row r="9204" ht="12.75" customHeight="1" x14ac:dyDescent="0.2"/>
    <row r="9205" ht="12.75" customHeight="1" x14ac:dyDescent="0.2"/>
    <row r="9206" ht="12.75" customHeight="1" x14ac:dyDescent="0.2"/>
    <row r="9207" ht="12.75" customHeight="1" x14ac:dyDescent="0.2"/>
    <row r="9208" ht="12.75" customHeight="1" x14ac:dyDescent="0.2"/>
    <row r="9209" ht="12.75" customHeight="1" x14ac:dyDescent="0.2"/>
    <row r="9210" ht="12.75" customHeight="1" x14ac:dyDescent="0.2"/>
    <row r="9211" ht="12.75" customHeight="1" x14ac:dyDescent="0.2"/>
    <row r="9212" ht="12.75" customHeight="1" x14ac:dyDescent="0.2"/>
    <row r="9213" ht="12.75" customHeight="1" x14ac:dyDescent="0.2"/>
    <row r="9214" ht="12.75" customHeight="1" x14ac:dyDescent="0.2"/>
    <row r="9215" ht="12.75" customHeight="1" x14ac:dyDescent="0.2"/>
    <row r="9216" ht="12.75" customHeight="1" x14ac:dyDescent="0.2"/>
    <row r="9217" ht="12.75" customHeight="1" x14ac:dyDescent="0.2"/>
    <row r="9218" ht="12.75" customHeight="1" x14ac:dyDescent="0.2"/>
    <row r="9219" ht="12.75" customHeight="1" x14ac:dyDescent="0.2"/>
    <row r="9220" ht="12.75" customHeight="1" x14ac:dyDescent="0.2"/>
    <row r="9221" ht="12.75" customHeight="1" x14ac:dyDescent="0.2"/>
    <row r="9222" ht="12.75" customHeight="1" x14ac:dyDescent="0.2"/>
    <row r="9223" ht="12.75" customHeight="1" x14ac:dyDescent="0.2"/>
    <row r="9224" ht="12.75" customHeight="1" x14ac:dyDescent="0.2"/>
    <row r="9225" ht="12.75" customHeight="1" x14ac:dyDescent="0.2"/>
    <row r="9226" ht="12.75" customHeight="1" x14ac:dyDescent="0.2"/>
    <row r="9227" ht="12.75" customHeight="1" x14ac:dyDescent="0.2"/>
    <row r="9228" ht="12.75" customHeight="1" x14ac:dyDescent="0.2"/>
    <row r="9229" ht="12.75" customHeight="1" x14ac:dyDescent="0.2"/>
    <row r="9230" ht="12.75" customHeight="1" x14ac:dyDescent="0.2"/>
    <row r="9231" ht="12.75" customHeight="1" x14ac:dyDescent="0.2"/>
    <row r="9232" ht="12.75" customHeight="1" x14ac:dyDescent="0.2"/>
    <row r="9233" ht="12.75" customHeight="1" x14ac:dyDescent="0.2"/>
    <row r="9234" ht="12.75" customHeight="1" x14ac:dyDescent="0.2"/>
    <row r="9235" ht="12.75" customHeight="1" x14ac:dyDescent="0.2"/>
    <row r="9236" ht="12.75" customHeight="1" x14ac:dyDescent="0.2"/>
    <row r="9237" ht="12.75" customHeight="1" x14ac:dyDescent="0.2"/>
    <row r="9238" ht="12.75" customHeight="1" x14ac:dyDescent="0.2"/>
    <row r="9239" ht="12.75" customHeight="1" x14ac:dyDescent="0.2"/>
    <row r="9240" ht="12.75" customHeight="1" x14ac:dyDescent="0.2"/>
    <row r="9241" ht="12.75" customHeight="1" x14ac:dyDescent="0.2"/>
    <row r="9242" ht="12.75" customHeight="1" x14ac:dyDescent="0.2"/>
    <row r="9243" ht="12.75" customHeight="1" x14ac:dyDescent="0.2"/>
    <row r="9244" ht="12.75" customHeight="1" x14ac:dyDescent="0.2"/>
    <row r="9245" ht="12.75" customHeight="1" x14ac:dyDescent="0.2"/>
    <row r="9246" ht="12.75" customHeight="1" x14ac:dyDescent="0.2"/>
    <row r="9247" ht="12.75" customHeight="1" x14ac:dyDescent="0.2"/>
    <row r="9248" ht="12.75" customHeight="1" x14ac:dyDescent="0.2"/>
    <row r="9249" ht="12.75" customHeight="1" x14ac:dyDescent="0.2"/>
    <row r="9250" ht="12.75" customHeight="1" x14ac:dyDescent="0.2"/>
    <row r="9251" ht="12.75" customHeight="1" x14ac:dyDescent="0.2"/>
    <row r="9252" ht="12.75" customHeight="1" x14ac:dyDescent="0.2"/>
    <row r="9253" ht="12.75" customHeight="1" x14ac:dyDescent="0.2"/>
    <row r="9254" ht="12.75" customHeight="1" x14ac:dyDescent="0.2"/>
    <row r="9255" ht="12.75" customHeight="1" x14ac:dyDescent="0.2"/>
    <row r="9256" ht="12.75" customHeight="1" x14ac:dyDescent="0.2"/>
    <row r="9257" ht="12.75" customHeight="1" x14ac:dyDescent="0.2"/>
    <row r="9258" ht="12.75" customHeight="1" x14ac:dyDescent="0.2"/>
    <row r="9259" ht="12.75" customHeight="1" x14ac:dyDescent="0.2"/>
    <row r="9260" ht="12.75" customHeight="1" x14ac:dyDescent="0.2"/>
    <row r="9261" ht="12.75" customHeight="1" x14ac:dyDescent="0.2"/>
    <row r="9262" ht="12.75" customHeight="1" x14ac:dyDescent="0.2"/>
    <row r="9263" ht="12.75" customHeight="1" x14ac:dyDescent="0.2"/>
    <row r="9264" ht="12.75" customHeight="1" x14ac:dyDescent="0.2"/>
    <row r="9265" ht="12.75" customHeight="1" x14ac:dyDescent="0.2"/>
    <row r="9266" ht="12.75" customHeight="1" x14ac:dyDescent="0.2"/>
    <row r="9267" ht="12.75" customHeight="1" x14ac:dyDescent="0.2"/>
    <row r="9268" ht="12.75" customHeight="1" x14ac:dyDescent="0.2"/>
    <row r="9269" ht="12.75" customHeight="1" x14ac:dyDescent="0.2"/>
    <row r="9270" ht="12.75" customHeight="1" x14ac:dyDescent="0.2"/>
    <row r="9271" ht="12.75" customHeight="1" x14ac:dyDescent="0.2"/>
    <row r="9272" ht="12.75" customHeight="1" x14ac:dyDescent="0.2"/>
    <row r="9273" ht="12.75" customHeight="1" x14ac:dyDescent="0.2"/>
    <row r="9274" ht="12.75" customHeight="1" x14ac:dyDescent="0.2"/>
    <row r="9275" ht="12.75" customHeight="1" x14ac:dyDescent="0.2"/>
    <row r="9276" ht="12.75" customHeight="1" x14ac:dyDescent="0.2"/>
    <row r="9277" ht="12.75" customHeight="1" x14ac:dyDescent="0.2"/>
    <row r="9278" ht="12.75" customHeight="1" x14ac:dyDescent="0.2"/>
    <row r="9279" ht="12.75" customHeight="1" x14ac:dyDescent="0.2"/>
    <row r="9280" ht="12.75" customHeight="1" x14ac:dyDescent="0.2"/>
    <row r="9281" ht="12.75" customHeight="1" x14ac:dyDescent="0.2"/>
    <row r="9282" ht="12.75" customHeight="1" x14ac:dyDescent="0.2"/>
    <row r="9283" ht="12.75" customHeight="1" x14ac:dyDescent="0.2"/>
    <row r="9284" ht="12.75" customHeight="1" x14ac:dyDescent="0.2"/>
    <row r="9285" ht="12.75" customHeight="1" x14ac:dyDescent="0.2"/>
    <row r="9286" ht="12.75" customHeight="1" x14ac:dyDescent="0.2"/>
    <row r="9287" ht="12.75" customHeight="1" x14ac:dyDescent="0.2"/>
    <row r="9288" ht="12.75" customHeight="1" x14ac:dyDescent="0.2"/>
    <row r="9289" ht="12.75" customHeight="1" x14ac:dyDescent="0.2"/>
    <row r="9290" ht="12.75" customHeight="1" x14ac:dyDescent="0.2"/>
    <row r="9291" ht="12.75" customHeight="1" x14ac:dyDescent="0.2"/>
    <row r="9292" ht="12.75" customHeight="1" x14ac:dyDescent="0.2"/>
    <row r="9293" ht="12.75" customHeight="1" x14ac:dyDescent="0.2"/>
    <row r="9294" ht="12.75" customHeight="1" x14ac:dyDescent="0.2"/>
    <row r="9295" ht="12.75" customHeight="1" x14ac:dyDescent="0.2"/>
    <row r="9296" ht="12.75" customHeight="1" x14ac:dyDescent="0.2"/>
    <row r="9297" ht="12.75" customHeight="1" x14ac:dyDescent="0.2"/>
    <row r="9298" ht="12.75" customHeight="1" x14ac:dyDescent="0.2"/>
    <row r="9299" ht="12.75" customHeight="1" x14ac:dyDescent="0.2"/>
    <row r="9300" ht="12.75" customHeight="1" x14ac:dyDescent="0.2"/>
    <row r="9301" ht="12.75" customHeight="1" x14ac:dyDescent="0.2"/>
    <row r="9302" ht="12.75" customHeight="1" x14ac:dyDescent="0.2"/>
    <row r="9303" ht="12.75" customHeight="1" x14ac:dyDescent="0.2"/>
    <row r="9304" ht="12.75" customHeight="1" x14ac:dyDescent="0.2"/>
    <row r="9305" ht="12.75" customHeight="1" x14ac:dyDescent="0.2"/>
    <row r="9306" ht="12.75" customHeight="1" x14ac:dyDescent="0.2"/>
    <row r="9307" ht="12.75" customHeight="1" x14ac:dyDescent="0.2"/>
    <row r="9308" ht="12.75" customHeight="1" x14ac:dyDescent="0.2"/>
    <row r="9309" ht="12.75" customHeight="1" x14ac:dyDescent="0.2"/>
    <row r="9310" ht="12.75" customHeight="1" x14ac:dyDescent="0.2"/>
    <row r="9311" ht="12.75" customHeight="1" x14ac:dyDescent="0.2"/>
    <row r="9312" ht="12.75" customHeight="1" x14ac:dyDescent="0.2"/>
    <row r="9313" ht="12.75" customHeight="1" x14ac:dyDescent="0.2"/>
    <row r="9314" ht="12.75" customHeight="1" x14ac:dyDescent="0.2"/>
    <row r="9315" ht="12.75" customHeight="1" x14ac:dyDescent="0.2"/>
    <row r="9316" ht="12.75" customHeight="1" x14ac:dyDescent="0.2"/>
    <row r="9317" ht="12.75" customHeight="1" x14ac:dyDescent="0.2"/>
    <row r="9318" ht="12.75" customHeight="1" x14ac:dyDescent="0.2"/>
    <row r="9319" ht="12.75" customHeight="1" x14ac:dyDescent="0.2"/>
    <row r="9320" ht="12.75" customHeight="1" x14ac:dyDescent="0.2"/>
    <row r="9321" ht="12.75" customHeight="1" x14ac:dyDescent="0.2"/>
    <row r="9322" ht="12.75" customHeight="1" x14ac:dyDescent="0.2"/>
    <row r="9323" ht="12.75" customHeight="1" x14ac:dyDescent="0.2"/>
    <row r="9324" ht="12.75" customHeight="1" x14ac:dyDescent="0.2"/>
    <row r="9325" ht="12.75" customHeight="1" x14ac:dyDescent="0.2"/>
    <row r="9326" ht="12.75" customHeight="1" x14ac:dyDescent="0.2"/>
    <row r="9327" ht="12.75" customHeight="1" x14ac:dyDescent="0.2"/>
    <row r="9328" ht="12.75" customHeight="1" x14ac:dyDescent="0.2"/>
    <row r="9329" ht="12.75" customHeight="1" x14ac:dyDescent="0.2"/>
    <row r="9330" ht="12.75" customHeight="1" x14ac:dyDescent="0.2"/>
    <row r="9331" ht="12.75" customHeight="1" x14ac:dyDescent="0.2"/>
    <row r="9332" ht="12.75" customHeight="1" x14ac:dyDescent="0.2"/>
    <row r="9333" ht="12.75" customHeight="1" x14ac:dyDescent="0.2"/>
    <row r="9334" ht="12.75" customHeight="1" x14ac:dyDescent="0.2"/>
    <row r="9335" ht="12.75" customHeight="1" x14ac:dyDescent="0.2"/>
    <row r="9336" ht="12.75" customHeight="1" x14ac:dyDescent="0.2"/>
    <row r="9337" ht="12.75" customHeight="1" x14ac:dyDescent="0.2"/>
    <row r="9338" ht="12.75" customHeight="1" x14ac:dyDescent="0.2"/>
    <row r="9339" ht="12.75" customHeight="1" x14ac:dyDescent="0.2"/>
    <row r="9340" ht="12.75" customHeight="1" x14ac:dyDescent="0.2"/>
    <row r="9341" ht="12.75" customHeight="1" x14ac:dyDescent="0.2"/>
    <row r="9342" ht="12.75" customHeight="1" x14ac:dyDescent="0.2"/>
    <row r="9343" ht="12.75" customHeight="1" x14ac:dyDescent="0.2"/>
    <row r="9344" ht="12.75" customHeight="1" x14ac:dyDescent="0.2"/>
    <row r="9345" ht="12.75" customHeight="1" x14ac:dyDescent="0.2"/>
    <row r="9346" ht="12.75" customHeight="1" x14ac:dyDescent="0.2"/>
    <row r="9347" ht="12.75" customHeight="1" x14ac:dyDescent="0.2"/>
    <row r="9348" ht="12.75" customHeight="1" x14ac:dyDescent="0.2"/>
    <row r="9349" ht="12.75" customHeight="1" x14ac:dyDescent="0.2"/>
    <row r="9350" ht="12.75" customHeight="1" x14ac:dyDescent="0.2"/>
    <row r="9351" ht="12.75" customHeight="1" x14ac:dyDescent="0.2"/>
    <row r="9352" ht="12.75" customHeight="1" x14ac:dyDescent="0.2"/>
    <row r="9353" ht="12.75" customHeight="1" x14ac:dyDescent="0.2"/>
    <row r="9354" ht="12.75" customHeight="1" x14ac:dyDescent="0.2"/>
    <row r="9355" ht="12.75" customHeight="1" x14ac:dyDescent="0.2"/>
    <row r="9356" ht="12.75" customHeight="1" x14ac:dyDescent="0.2"/>
    <row r="9357" ht="12.75" customHeight="1" x14ac:dyDescent="0.2"/>
    <row r="9358" ht="12.75" customHeight="1" x14ac:dyDescent="0.2"/>
    <row r="9359" ht="12.75" customHeight="1" x14ac:dyDescent="0.2"/>
    <row r="9360" ht="12.75" customHeight="1" x14ac:dyDescent="0.2"/>
    <row r="9361" ht="12.75" customHeight="1" x14ac:dyDescent="0.2"/>
    <row r="9362" ht="12.75" customHeight="1" x14ac:dyDescent="0.2"/>
    <row r="9363" ht="12.75" customHeight="1" x14ac:dyDescent="0.2"/>
    <row r="9364" ht="12.75" customHeight="1" x14ac:dyDescent="0.2"/>
    <row r="9365" ht="12.75" customHeight="1" x14ac:dyDescent="0.2"/>
    <row r="9366" ht="12.75" customHeight="1" x14ac:dyDescent="0.2"/>
    <row r="9367" ht="12.75" customHeight="1" x14ac:dyDescent="0.2"/>
    <row r="9368" ht="12.75" customHeight="1" x14ac:dyDescent="0.2"/>
    <row r="9369" ht="12.75" customHeight="1" x14ac:dyDescent="0.2"/>
    <row r="9370" ht="12.75" customHeight="1" x14ac:dyDescent="0.2"/>
    <row r="9371" ht="12.75" customHeight="1" x14ac:dyDescent="0.2"/>
    <row r="9372" ht="12.75" customHeight="1" x14ac:dyDescent="0.2"/>
    <row r="9373" ht="12.75" customHeight="1" x14ac:dyDescent="0.2"/>
    <row r="9374" ht="12.75" customHeight="1" x14ac:dyDescent="0.2"/>
    <row r="9375" ht="12.75" customHeight="1" x14ac:dyDescent="0.2"/>
    <row r="9376" ht="12.75" customHeight="1" x14ac:dyDescent="0.2"/>
    <row r="9377" ht="12.75" customHeight="1" x14ac:dyDescent="0.2"/>
    <row r="9378" ht="12.75" customHeight="1" x14ac:dyDescent="0.2"/>
    <row r="9379" ht="12.75" customHeight="1" x14ac:dyDescent="0.2"/>
    <row r="9380" ht="12.75" customHeight="1" x14ac:dyDescent="0.2"/>
    <row r="9381" ht="12.75" customHeight="1" x14ac:dyDescent="0.2"/>
    <row r="9382" ht="12.75" customHeight="1" x14ac:dyDescent="0.2"/>
    <row r="9383" ht="12.75" customHeight="1" x14ac:dyDescent="0.2"/>
    <row r="9384" ht="12.75" customHeight="1" x14ac:dyDescent="0.2"/>
    <row r="9385" ht="12.75" customHeight="1" x14ac:dyDescent="0.2"/>
    <row r="9386" ht="12.75" customHeight="1" x14ac:dyDescent="0.2"/>
    <row r="9387" ht="12.75" customHeight="1" x14ac:dyDescent="0.2"/>
    <row r="9388" ht="12.75" customHeight="1" x14ac:dyDescent="0.2"/>
    <row r="9389" ht="12.75" customHeight="1" x14ac:dyDescent="0.2"/>
    <row r="9390" ht="12.75" customHeight="1" x14ac:dyDescent="0.2"/>
    <row r="9391" ht="12.75" customHeight="1" x14ac:dyDescent="0.2"/>
    <row r="9392" ht="12.75" customHeight="1" x14ac:dyDescent="0.2"/>
    <row r="9393" ht="12.75" customHeight="1" x14ac:dyDescent="0.2"/>
    <row r="9394" ht="12.75" customHeight="1" x14ac:dyDescent="0.2"/>
    <row r="9395" ht="12.75" customHeight="1" x14ac:dyDescent="0.2"/>
    <row r="9396" ht="12.75" customHeight="1" x14ac:dyDescent="0.2"/>
    <row r="9397" ht="12.75" customHeight="1" x14ac:dyDescent="0.2"/>
    <row r="9398" ht="12.75" customHeight="1" x14ac:dyDescent="0.2"/>
    <row r="9399" ht="12.75" customHeight="1" x14ac:dyDescent="0.2"/>
    <row r="9400" ht="12.75" customHeight="1" x14ac:dyDescent="0.2"/>
    <row r="9401" ht="12.75" customHeight="1" x14ac:dyDescent="0.2"/>
    <row r="9402" ht="12.75" customHeight="1" x14ac:dyDescent="0.2"/>
    <row r="9403" ht="12.75" customHeight="1" x14ac:dyDescent="0.2"/>
    <row r="9404" ht="12.75" customHeight="1" x14ac:dyDescent="0.2"/>
    <row r="9405" ht="12.75" customHeight="1" x14ac:dyDescent="0.2"/>
    <row r="9406" ht="12.75" customHeight="1" x14ac:dyDescent="0.2"/>
    <row r="9407" ht="12.75" customHeight="1" x14ac:dyDescent="0.2"/>
    <row r="9408" ht="12.75" customHeight="1" x14ac:dyDescent="0.2"/>
    <row r="9409" ht="12.75" customHeight="1" x14ac:dyDescent="0.2"/>
    <row r="9410" ht="12.75" customHeight="1" x14ac:dyDescent="0.2"/>
    <row r="9411" ht="12.75" customHeight="1" x14ac:dyDescent="0.2"/>
    <row r="9412" ht="12.75" customHeight="1" x14ac:dyDescent="0.2"/>
    <row r="9413" ht="12.75" customHeight="1" x14ac:dyDescent="0.2"/>
    <row r="9414" ht="12.75" customHeight="1" x14ac:dyDescent="0.2"/>
    <row r="9415" ht="12.75" customHeight="1" x14ac:dyDescent="0.2"/>
    <row r="9416" ht="12.75" customHeight="1" x14ac:dyDescent="0.2"/>
    <row r="9417" ht="12.75" customHeight="1" x14ac:dyDescent="0.2"/>
    <row r="9418" ht="12.75" customHeight="1" x14ac:dyDescent="0.2"/>
    <row r="9419" ht="12.75" customHeight="1" x14ac:dyDescent="0.2"/>
    <row r="9420" ht="12.75" customHeight="1" x14ac:dyDescent="0.2"/>
    <row r="9421" ht="12.75" customHeight="1" x14ac:dyDescent="0.2"/>
    <row r="9422" ht="12.75" customHeight="1" x14ac:dyDescent="0.2"/>
    <row r="9423" ht="12.75" customHeight="1" x14ac:dyDescent="0.2"/>
    <row r="9424" ht="12.75" customHeight="1" x14ac:dyDescent="0.2"/>
    <row r="9425" ht="12.75" customHeight="1" x14ac:dyDescent="0.2"/>
    <row r="9426" ht="12.75" customHeight="1" x14ac:dyDescent="0.2"/>
    <row r="9427" ht="12.75" customHeight="1" x14ac:dyDescent="0.2"/>
    <row r="9428" ht="12.75" customHeight="1" x14ac:dyDescent="0.2"/>
    <row r="9429" ht="12.75" customHeight="1" x14ac:dyDescent="0.2"/>
    <row r="9430" ht="12.75" customHeight="1" x14ac:dyDescent="0.2"/>
    <row r="9431" ht="12.75" customHeight="1" x14ac:dyDescent="0.2"/>
    <row r="9432" ht="12.75" customHeight="1" x14ac:dyDescent="0.2"/>
    <row r="9433" ht="12.75" customHeight="1" x14ac:dyDescent="0.2"/>
    <row r="9434" ht="12.75" customHeight="1" x14ac:dyDescent="0.2"/>
    <row r="9435" ht="12.75" customHeight="1" x14ac:dyDescent="0.2"/>
    <row r="9436" ht="12.75" customHeight="1" x14ac:dyDescent="0.2"/>
    <row r="9437" ht="12.75" customHeight="1" x14ac:dyDescent="0.2"/>
    <row r="9438" ht="12.75" customHeight="1" x14ac:dyDescent="0.2"/>
    <row r="9439" ht="12.75" customHeight="1" x14ac:dyDescent="0.2"/>
    <row r="9440" ht="12.75" customHeight="1" x14ac:dyDescent="0.2"/>
    <row r="9441" ht="12.75" customHeight="1" x14ac:dyDescent="0.2"/>
    <row r="9442" ht="12.75" customHeight="1" x14ac:dyDescent="0.2"/>
    <row r="9443" ht="12.75" customHeight="1" x14ac:dyDescent="0.2"/>
    <row r="9444" ht="12.75" customHeight="1" x14ac:dyDescent="0.2"/>
    <row r="9445" ht="12.75" customHeight="1" x14ac:dyDescent="0.2"/>
    <row r="9446" ht="12.75" customHeight="1" x14ac:dyDescent="0.2"/>
    <row r="9447" ht="12.75" customHeight="1" x14ac:dyDescent="0.2"/>
    <row r="9448" ht="12.75" customHeight="1" x14ac:dyDescent="0.2"/>
    <row r="9449" ht="12.75" customHeight="1" x14ac:dyDescent="0.2"/>
    <row r="9450" ht="12.75" customHeight="1" x14ac:dyDescent="0.2"/>
    <row r="9451" ht="12.75" customHeight="1" x14ac:dyDescent="0.2"/>
    <row r="9452" ht="12.75" customHeight="1" x14ac:dyDescent="0.2"/>
    <row r="9453" ht="12.75" customHeight="1" x14ac:dyDescent="0.2"/>
    <row r="9454" ht="12.75" customHeight="1" x14ac:dyDescent="0.2"/>
    <row r="9455" ht="12.75" customHeight="1" x14ac:dyDescent="0.2"/>
    <row r="9456" ht="12.75" customHeight="1" x14ac:dyDescent="0.2"/>
    <row r="9457" ht="12.75" customHeight="1" x14ac:dyDescent="0.2"/>
    <row r="9458" ht="12.75" customHeight="1" x14ac:dyDescent="0.2"/>
    <row r="9459" ht="12.75" customHeight="1" x14ac:dyDescent="0.2"/>
    <row r="9460" ht="12.75" customHeight="1" x14ac:dyDescent="0.2"/>
    <row r="9461" ht="12.75" customHeight="1" x14ac:dyDescent="0.2"/>
    <row r="9462" ht="12.75" customHeight="1" x14ac:dyDescent="0.2"/>
    <row r="9463" ht="12.75" customHeight="1" x14ac:dyDescent="0.2"/>
    <row r="9464" ht="12.75" customHeight="1" x14ac:dyDescent="0.2"/>
    <row r="9465" ht="12.75" customHeight="1" x14ac:dyDescent="0.2"/>
    <row r="9466" ht="12.75" customHeight="1" x14ac:dyDescent="0.2"/>
    <row r="9467" ht="12.75" customHeight="1" x14ac:dyDescent="0.2"/>
    <row r="9468" ht="12.75" customHeight="1" x14ac:dyDescent="0.2"/>
    <row r="9469" ht="12.75" customHeight="1" x14ac:dyDescent="0.2"/>
    <row r="9470" ht="12.75" customHeight="1" x14ac:dyDescent="0.2"/>
    <row r="9471" ht="12.75" customHeight="1" x14ac:dyDescent="0.2"/>
    <row r="9472" ht="12.75" customHeight="1" x14ac:dyDescent="0.2"/>
    <row r="9473" ht="12.75" customHeight="1" x14ac:dyDescent="0.2"/>
    <row r="9474" ht="12.75" customHeight="1" x14ac:dyDescent="0.2"/>
    <row r="9475" ht="12.75" customHeight="1" x14ac:dyDescent="0.2"/>
    <row r="9476" ht="12.75" customHeight="1" x14ac:dyDescent="0.2"/>
    <row r="9477" ht="12.75" customHeight="1" x14ac:dyDescent="0.2"/>
    <row r="9478" ht="12.75" customHeight="1" x14ac:dyDescent="0.2"/>
    <row r="9479" ht="12.75" customHeight="1" x14ac:dyDescent="0.2"/>
    <row r="9480" ht="12.75" customHeight="1" x14ac:dyDescent="0.2"/>
    <row r="9481" ht="12.75" customHeight="1" x14ac:dyDescent="0.2"/>
    <row r="9482" ht="12.75" customHeight="1" x14ac:dyDescent="0.2"/>
    <row r="9483" ht="12.75" customHeight="1" x14ac:dyDescent="0.2"/>
    <row r="9484" ht="12.75" customHeight="1" x14ac:dyDescent="0.2"/>
    <row r="9485" ht="12.75" customHeight="1" x14ac:dyDescent="0.2"/>
    <row r="9486" ht="12.75" customHeight="1" x14ac:dyDescent="0.2"/>
    <row r="9487" ht="12.75" customHeight="1" x14ac:dyDescent="0.2"/>
    <row r="9488" ht="12.75" customHeight="1" x14ac:dyDescent="0.2"/>
    <row r="9489" ht="12.75" customHeight="1" x14ac:dyDescent="0.2"/>
    <row r="9490" ht="12.75" customHeight="1" x14ac:dyDescent="0.2"/>
    <row r="9491" ht="12.75" customHeight="1" x14ac:dyDescent="0.2"/>
    <row r="9492" ht="12.75" customHeight="1" x14ac:dyDescent="0.2"/>
    <row r="9493" ht="12.75" customHeight="1" x14ac:dyDescent="0.2"/>
    <row r="9494" ht="12.75" customHeight="1" x14ac:dyDescent="0.2"/>
    <row r="9495" ht="12.75" customHeight="1" x14ac:dyDescent="0.2"/>
    <row r="9496" ht="12.75" customHeight="1" x14ac:dyDescent="0.2"/>
    <row r="9497" ht="12.75" customHeight="1" x14ac:dyDescent="0.2"/>
    <row r="9498" ht="12.75" customHeight="1" x14ac:dyDescent="0.2"/>
    <row r="9499" ht="12.75" customHeight="1" x14ac:dyDescent="0.2"/>
    <row r="9500" ht="12.75" customHeight="1" x14ac:dyDescent="0.2"/>
    <row r="9501" ht="12.75" customHeight="1" x14ac:dyDescent="0.2"/>
    <row r="9502" ht="12.75" customHeight="1" x14ac:dyDescent="0.2"/>
    <row r="9503" ht="12.75" customHeight="1" x14ac:dyDescent="0.2"/>
    <row r="9504" ht="12.75" customHeight="1" x14ac:dyDescent="0.2"/>
    <row r="9505" ht="12.75" customHeight="1" x14ac:dyDescent="0.2"/>
    <row r="9506" ht="12.75" customHeight="1" x14ac:dyDescent="0.2"/>
    <row r="9507" ht="12.75" customHeight="1" x14ac:dyDescent="0.2"/>
    <row r="9508" ht="12.75" customHeight="1" x14ac:dyDescent="0.2"/>
    <row r="9509" ht="12.75" customHeight="1" x14ac:dyDescent="0.2"/>
    <row r="9510" ht="12.75" customHeight="1" x14ac:dyDescent="0.2"/>
    <row r="9511" ht="12.75" customHeight="1" x14ac:dyDescent="0.2"/>
    <row r="9512" ht="12.75" customHeight="1" x14ac:dyDescent="0.2"/>
    <row r="9513" ht="12.75" customHeight="1" x14ac:dyDescent="0.2"/>
    <row r="9514" ht="12.75" customHeight="1" x14ac:dyDescent="0.2"/>
    <row r="9515" ht="12.75" customHeight="1" x14ac:dyDescent="0.2"/>
    <row r="9516" ht="12.75" customHeight="1" x14ac:dyDescent="0.2"/>
    <row r="9517" ht="12.75" customHeight="1" x14ac:dyDescent="0.2"/>
    <row r="9518" ht="12.75" customHeight="1" x14ac:dyDescent="0.2"/>
    <row r="9519" ht="12.75" customHeight="1" x14ac:dyDescent="0.2"/>
    <row r="9520" ht="12.75" customHeight="1" x14ac:dyDescent="0.2"/>
    <row r="9521" ht="12.75" customHeight="1" x14ac:dyDescent="0.2"/>
    <row r="9522" ht="12.75" customHeight="1" x14ac:dyDescent="0.2"/>
    <row r="9523" ht="12.75" customHeight="1" x14ac:dyDescent="0.2"/>
    <row r="9524" ht="12.75" customHeight="1" x14ac:dyDescent="0.2"/>
    <row r="9525" ht="12.75" customHeight="1" x14ac:dyDescent="0.2"/>
    <row r="9526" ht="12.75" customHeight="1" x14ac:dyDescent="0.2"/>
    <row r="9527" ht="12.75" customHeight="1" x14ac:dyDescent="0.2"/>
    <row r="9528" ht="12.75" customHeight="1" x14ac:dyDescent="0.2"/>
    <row r="9529" ht="12.75" customHeight="1" x14ac:dyDescent="0.2"/>
    <row r="9530" ht="12.75" customHeight="1" x14ac:dyDescent="0.2"/>
    <row r="9531" ht="12.75" customHeight="1" x14ac:dyDescent="0.2"/>
    <row r="9532" ht="12.75" customHeight="1" x14ac:dyDescent="0.2"/>
    <row r="9533" ht="12.75" customHeight="1" x14ac:dyDescent="0.2"/>
    <row r="9534" ht="12.75" customHeight="1" x14ac:dyDescent="0.2"/>
    <row r="9535" ht="12.75" customHeight="1" x14ac:dyDescent="0.2"/>
    <row r="9536" ht="12.75" customHeight="1" x14ac:dyDescent="0.2"/>
    <row r="9537" ht="12.75" customHeight="1" x14ac:dyDescent="0.2"/>
    <row r="9538" ht="12.75" customHeight="1" x14ac:dyDescent="0.2"/>
    <row r="9539" ht="12.75" customHeight="1" x14ac:dyDescent="0.2"/>
    <row r="9540" ht="12.75" customHeight="1" x14ac:dyDescent="0.2"/>
    <row r="9541" ht="12.75" customHeight="1" x14ac:dyDescent="0.2"/>
    <row r="9542" ht="12.75" customHeight="1" x14ac:dyDescent="0.2"/>
    <row r="9543" ht="12.75" customHeight="1" x14ac:dyDescent="0.2"/>
    <row r="9544" ht="12.75" customHeight="1" x14ac:dyDescent="0.2"/>
    <row r="9545" ht="12.75" customHeight="1" x14ac:dyDescent="0.2"/>
    <row r="9546" ht="12.75" customHeight="1" x14ac:dyDescent="0.2"/>
    <row r="9547" ht="12.75" customHeight="1" x14ac:dyDescent="0.2"/>
    <row r="9548" ht="12.75" customHeight="1" x14ac:dyDescent="0.2"/>
    <row r="9549" ht="12.75" customHeight="1" x14ac:dyDescent="0.2"/>
    <row r="9550" ht="12.75" customHeight="1" x14ac:dyDescent="0.2"/>
    <row r="9551" ht="12.75" customHeight="1" x14ac:dyDescent="0.2"/>
    <row r="9552" ht="12.75" customHeight="1" x14ac:dyDescent="0.2"/>
    <row r="9553" ht="12.75" customHeight="1" x14ac:dyDescent="0.2"/>
    <row r="9554" ht="12.75" customHeight="1" x14ac:dyDescent="0.2"/>
    <row r="9555" ht="12.75" customHeight="1" x14ac:dyDescent="0.2"/>
    <row r="9556" ht="12.75" customHeight="1" x14ac:dyDescent="0.2"/>
    <row r="9557" ht="12.75" customHeight="1" x14ac:dyDescent="0.2"/>
    <row r="9558" ht="12.75" customHeight="1" x14ac:dyDescent="0.2"/>
    <row r="9559" ht="12.75" customHeight="1" x14ac:dyDescent="0.2"/>
    <row r="9560" ht="12.75" customHeight="1" x14ac:dyDescent="0.2"/>
    <row r="9561" ht="12.75" customHeight="1" x14ac:dyDescent="0.2"/>
    <row r="9562" ht="12.75" customHeight="1" x14ac:dyDescent="0.2"/>
    <row r="9563" ht="12.75" customHeight="1" x14ac:dyDescent="0.2"/>
    <row r="9564" ht="12.75" customHeight="1" x14ac:dyDescent="0.2"/>
    <row r="9565" ht="12.75" customHeight="1" x14ac:dyDescent="0.2"/>
    <row r="9566" ht="12.75" customHeight="1" x14ac:dyDescent="0.2"/>
    <row r="9567" ht="12.75" customHeight="1" x14ac:dyDescent="0.2"/>
    <row r="9568" ht="12.75" customHeight="1" x14ac:dyDescent="0.2"/>
    <row r="9569" ht="12.75" customHeight="1" x14ac:dyDescent="0.2"/>
    <row r="9570" ht="12.75" customHeight="1" x14ac:dyDescent="0.2"/>
    <row r="9571" ht="12.75" customHeight="1" x14ac:dyDescent="0.2"/>
    <row r="9572" ht="12.75" customHeight="1" x14ac:dyDescent="0.2"/>
    <row r="9573" ht="12.75" customHeight="1" x14ac:dyDescent="0.2"/>
    <row r="9574" ht="12.75" customHeight="1" x14ac:dyDescent="0.2"/>
    <row r="9575" ht="12.75" customHeight="1" x14ac:dyDescent="0.2"/>
    <row r="9576" ht="12.75" customHeight="1" x14ac:dyDescent="0.2"/>
    <row r="9577" ht="12.75" customHeight="1" x14ac:dyDescent="0.2"/>
    <row r="9578" ht="12.75" customHeight="1" x14ac:dyDescent="0.2"/>
    <row r="9579" ht="12.75" customHeight="1" x14ac:dyDescent="0.2"/>
    <row r="9580" ht="12.75" customHeight="1" x14ac:dyDescent="0.2"/>
    <row r="9581" ht="12.75" customHeight="1" x14ac:dyDescent="0.2"/>
    <row r="9582" ht="12.75" customHeight="1" x14ac:dyDescent="0.2"/>
    <row r="9583" ht="12.75" customHeight="1" x14ac:dyDescent="0.2"/>
    <row r="9584" ht="12.75" customHeight="1" x14ac:dyDescent="0.2"/>
    <row r="9585" ht="12.75" customHeight="1" x14ac:dyDescent="0.2"/>
    <row r="9586" ht="12.75" customHeight="1" x14ac:dyDescent="0.2"/>
    <row r="9587" ht="12.75" customHeight="1" x14ac:dyDescent="0.2"/>
    <row r="9588" ht="12.75" customHeight="1" x14ac:dyDescent="0.2"/>
    <row r="9589" ht="12.75" customHeight="1" x14ac:dyDescent="0.2"/>
    <row r="9590" ht="12.75" customHeight="1" x14ac:dyDescent="0.2"/>
    <row r="9591" ht="12.75" customHeight="1" x14ac:dyDescent="0.2"/>
    <row r="9592" ht="12.75" customHeight="1" x14ac:dyDescent="0.2"/>
    <row r="9593" ht="12.75" customHeight="1" x14ac:dyDescent="0.2"/>
    <row r="9594" ht="12.75" customHeight="1" x14ac:dyDescent="0.2"/>
    <row r="9595" ht="12.75" customHeight="1" x14ac:dyDescent="0.2"/>
    <row r="9596" ht="12.75" customHeight="1" x14ac:dyDescent="0.2"/>
    <row r="9597" ht="12.75" customHeight="1" x14ac:dyDescent="0.2"/>
    <row r="9598" ht="12.75" customHeight="1" x14ac:dyDescent="0.2"/>
    <row r="9599" ht="12.75" customHeight="1" x14ac:dyDescent="0.2"/>
    <row r="9600" ht="12.75" customHeight="1" x14ac:dyDescent="0.2"/>
    <row r="9601" ht="12.75" customHeight="1" x14ac:dyDescent="0.2"/>
    <row r="9602" ht="12.75" customHeight="1" x14ac:dyDescent="0.2"/>
    <row r="9603" ht="12.75" customHeight="1" x14ac:dyDescent="0.2"/>
    <row r="9604" ht="12.75" customHeight="1" x14ac:dyDescent="0.2"/>
    <row r="9605" ht="12.75" customHeight="1" x14ac:dyDescent="0.2"/>
    <row r="9606" ht="12.75" customHeight="1" x14ac:dyDescent="0.2"/>
    <row r="9607" ht="12.75" customHeight="1" x14ac:dyDescent="0.2"/>
    <row r="9608" ht="12.75" customHeight="1" x14ac:dyDescent="0.2"/>
    <row r="9609" ht="12.75" customHeight="1" x14ac:dyDescent="0.2"/>
    <row r="9610" ht="12.75" customHeight="1" x14ac:dyDescent="0.2"/>
    <row r="9611" ht="12.75" customHeight="1" x14ac:dyDescent="0.2"/>
    <row r="9612" ht="12.75" customHeight="1" x14ac:dyDescent="0.2"/>
    <row r="9613" ht="12.75" customHeight="1" x14ac:dyDescent="0.2"/>
    <row r="9614" ht="12.75" customHeight="1" x14ac:dyDescent="0.2"/>
    <row r="9615" ht="12.75" customHeight="1" x14ac:dyDescent="0.2"/>
    <row r="9616" ht="12.75" customHeight="1" x14ac:dyDescent="0.2"/>
    <row r="9617" ht="12.75" customHeight="1" x14ac:dyDescent="0.2"/>
    <row r="9618" ht="12.75" customHeight="1" x14ac:dyDescent="0.2"/>
    <row r="9619" ht="12.75" customHeight="1" x14ac:dyDescent="0.2"/>
    <row r="9620" ht="12.75" customHeight="1" x14ac:dyDescent="0.2"/>
    <row r="9621" ht="12.75" customHeight="1" x14ac:dyDescent="0.2"/>
    <row r="9622" ht="12.75" customHeight="1" x14ac:dyDescent="0.2"/>
    <row r="9623" ht="12.75" customHeight="1" x14ac:dyDescent="0.2"/>
    <row r="9624" ht="12.75" customHeight="1" x14ac:dyDescent="0.2"/>
    <row r="9625" ht="12.75" customHeight="1" x14ac:dyDescent="0.2"/>
    <row r="9626" ht="12.75" customHeight="1" x14ac:dyDescent="0.2"/>
    <row r="9627" ht="12.75" customHeight="1" x14ac:dyDescent="0.2"/>
    <row r="9628" ht="12.75" customHeight="1" x14ac:dyDescent="0.2"/>
    <row r="9629" ht="12.75" customHeight="1" x14ac:dyDescent="0.2"/>
    <row r="9630" ht="12.75" customHeight="1" x14ac:dyDescent="0.2"/>
    <row r="9631" ht="12.75" customHeight="1" x14ac:dyDescent="0.2"/>
    <row r="9632" ht="12.75" customHeight="1" x14ac:dyDescent="0.2"/>
    <row r="9633" ht="12.75" customHeight="1" x14ac:dyDescent="0.2"/>
    <row r="9634" ht="12.75" customHeight="1" x14ac:dyDescent="0.2"/>
    <row r="9635" ht="12.75" customHeight="1" x14ac:dyDescent="0.2"/>
    <row r="9636" ht="12.75" customHeight="1" x14ac:dyDescent="0.2"/>
    <row r="9637" ht="12.75" customHeight="1" x14ac:dyDescent="0.2"/>
    <row r="9638" ht="12.75" customHeight="1" x14ac:dyDescent="0.2"/>
    <row r="9639" ht="12.75" customHeight="1" x14ac:dyDescent="0.2"/>
    <row r="9640" ht="12.75" customHeight="1" x14ac:dyDescent="0.2"/>
    <row r="9641" ht="12.75" customHeight="1" x14ac:dyDescent="0.2"/>
    <row r="9642" ht="12.75" customHeight="1" x14ac:dyDescent="0.2"/>
    <row r="9643" ht="12.75" customHeight="1" x14ac:dyDescent="0.2"/>
    <row r="9644" ht="12.75" customHeight="1" x14ac:dyDescent="0.2"/>
    <row r="9645" ht="12.75" customHeight="1" x14ac:dyDescent="0.2"/>
    <row r="9646" ht="12.75" customHeight="1" x14ac:dyDescent="0.2"/>
    <row r="9647" ht="12.75" customHeight="1" x14ac:dyDescent="0.2"/>
    <row r="9648" ht="12.75" customHeight="1" x14ac:dyDescent="0.2"/>
    <row r="9649" ht="12.75" customHeight="1" x14ac:dyDescent="0.2"/>
    <row r="9650" ht="12.75" customHeight="1" x14ac:dyDescent="0.2"/>
    <row r="9651" ht="12.75" customHeight="1" x14ac:dyDescent="0.2"/>
    <row r="9652" ht="12.75" customHeight="1" x14ac:dyDescent="0.2"/>
    <row r="9653" ht="12.75" customHeight="1" x14ac:dyDescent="0.2"/>
    <row r="9654" ht="12.75" customHeight="1" x14ac:dyDescent="0.2"/>
    <row r="9655" ht="12.75" customHeight="1" x14ac:dyDescent="0.2"/>
    <row r="9656" ht="12.75" customHeight="1" x14ac:dyDescent="0.2"/>
    <row r="9657" ht="12.75" customHeight="1" x14ac:dyDescent="0.2"/>
    <row r="9658" ht="12.75" customHeight="1" x14ac:dyDescent="0.2"/>
    <row r="9659" ht="12.75" customHeight="1" x14ac:dyDescent="0.2"/>
    <row r="9660" ht="12.75" customHeight="1" x14ac:dyDescent="0.2"/>
    <row r="9661" ht="12.75" customHeight="1" x14ac:dyDescent="0.2"/>
    <row r="9662" ht="12.75" customHeight="1" x14ac:dyDescent="0.2"/>
    <row r="9663" ht="12.75" customHeight="1" x14ac:dyDescent="0.2"/>
    <row r="9664" ht="12.75" customHeight="1" x14ac:dyDescent="0.2"/>
    <row r="9665" ht="12.75" customHeight="1" x14ac:dyDescent="0.2"/>
    <row r="9666" ht="12.75" customHeight="1" x14ac:dyDescent="0.2"/>
    <row r="9667" ht="12.75" customHeight="1" x14ac:dyDescent="0.2"/>
    <row r="9668" ht="12.75" customHeight="1" x14ac:dyDescent="0.2"/>
    <row r="9669" ht="12.75" customHeight="1" x14ac:dyDescent="0.2"/>
    <row r="9670" ht="12.75" customHeight="1" x14ac:dyDescent="0.2"/>
    <row r="9671" ht="12.75" customHeight="1" x14ac:dyDescent="0.2"/>
    <row r="9672" ht="12.75" customHeight="1" x14ac:dyDescent="0.2"/>
    <row r="9673" ht="12.75" customHeight="1" x14ac:dyDescent="0.2"/>
    <row r="9674" ht="12.75" customHeight="1" x14ac:dyDescent="0.2"/>
    <row r="9675" ht="12.75" customHeight="1" x14ac:dyDescent="0.2"/>
    <row r="9676" ht="12.75" customHeight="1" x14ac:dyDescent="0.2"/>
    <row r="9677" ht="12.75" customHeight="1" x14ac:dyDescent="0.2"/>
    <row r="9678" ht="12.75" customHeight="1" x14ac:dyDescent="0.2"/>
    <row r="9679" ht="12.75" customHeight="1" x14ac:dyDescent="0.2"/>
    <row r="9680" ht="12.75" customHeight="1" x14ac:dyDescent="0.2"/>
    <row r="9681" ht="12.75" customHeight="1" x14ac:dyDescent="0.2"/>
    <row r="9682" ht="12.75" customHeight="1" x14ac:dyDescent="0.2"/>
    <row r="9683" ht="12.75" customHeight="1" x14ac:dyDescent="0.2"/>
    <row r="9684" ht="12.75" customHeight="1" x14ac:dyDescent="0.2"/>
    <row r="9685" ht="12.75" customHeight="1" x14ac:dyDescent="0.2"/>
    <row r="9686" ht="12.75" customHeight="1" x14ac:dyDescent="0.2"/>
    <row r="9687" ht="12.75" customHeight="1" x14ac:dyDescent="0.2"/>
    <row r="9688" ht="12.75" customHeight="1" x14ac:dyDescent="0.2"/>
    <row r="9689" ht="12.75" customHeight="1" x14ac:dyDescent="0.2"/>
    <row r="9690" ht="12.75" customHeight="1" x14ac:dyDescent="0.2"/>
    <row r="9691" ht="12.75" customHeight="1" x14ac:dyDescent="0.2"/>
    <row r="9692" ht="12.75" customHeight="1" x14ac:dyDescent="0.2"/>
    <row r="9693" ht="12.75" customHeight="1" x14ac:dyDescent="0.2"/>
    <row r="9694" ht="12.75" customHeight="1" x14ac:dyDescent="0.2"/>
    <row r="9695" ht="12.75" customHeight="1" x14ac:dyDescent="0.2"/>
    <row r="9696" ht="12.75" customHeight="1" x14ac:dyDescent="0.2"/>
    <row r="9697" ht="12.75" customHeight="1" x14ac:dyDescent="0.2"/>
    <row r="9698" ht="12.75" customHeight="1" x14ac:dyDescent="0.2"/>
    <row r="9699" ht="12.75" customHeight="1" x14ac:dyDescent="0.2"/>
    <row r="9700" ht="12.75" customHeight="1" x14ac:dyDescent="0.2"/>
    <row r="9701" ht="12.75" customHeight="1" x14ac:dyDescent="0.2"/>
    <row r="9702" ht="12.75" customHeight="1" x14ac:dyDescent="0.2"/>
    <row r="9703" ht="12.75" customHeight="1" x14ac:dyDescent="0.2"/>
    <row r="9704" ht="12.75" customHeight="1" x14ac:dyDescent="0.2"/>
    <row r="9705" ht="12.75" customHeight="1" x14ac:dyDescent="0.2"/>
    <row r="9706" ht="12.75" customHeight="1" x14ac:dyDescent="0.2"/>
    <row r="9707" ht="12.75" customHeight="1" x14ac:dyDescent="0.2"/>
    <row r="9708" ht="12.75" customHeight="1" x14ac:dyDescent="0.2"/>
    <row r="9709" ht="12.75" customHeight="1" x14ac:dyDescent="0.2"/>
    <row r="9710" ht="12.75" customHeight="1" x14ac:dyDescent="0.2"/>
    <row r="9711" ht="12.75" customHeight="1" x14ac:dyDescent="0.2"/>
    <row r="9712" ht="12.75" customHeight="1" x14ac:dyDescent="0.2"/>
    <row r="9713" ht="12.75" customHeight="1" x14ac:dyDescent="0.2"/>
    <row r="9714" ht="12.75" customHeight="1" x14ac:dyDescent="0.2"/>
    <row r="9715" ht="12.75" customHeight="1" x14ac:dyDescent="0.2"/>
    <row r="9716" ht="12.75" customHeight="1" x14ac:dyDescent="0.2"/>
    <row r="9717" ht="12.75" customHeight="1" x14ac:dyDescent="0.2"/>
    <row r="9718" ht="12.75" customHeight="1" x14ac:dyDescent="0.2"/>
    <row r="9719" ht="12.75" customHeight="1" x14ac:dyDescent="0.2"/>
    <row r="9720" ht="12.75" customHeight="1" x14ac:dyDescent="0.2"/>
    <row r="9721" ht="12.75" customHeight="1" x14ac:dyDescent="0.2"/>
    <row r="9722" ht="12.75" customHeight="1" x14ac:dyDescent="0.2"/>
    <row r="9723" ht="12.75" customHeight="1" x14ac:dyDescent="0.2"/>
    <row r="9724" ht="12.75" customHeight="1" x14ac:dyDescent="0.2"/>
    <row r="9725" ht="12.75" customHeight="1" x14ac:dyDescent="0.2"/>
    <row r="9726" ht="12.75" customHeight="1" x14ac:dyDescent="0.2"/>
    <row r="9727" ht="12.75" customHeight="1" x14ac:dyDescent="0.2"/>
    <row r="9728" ht="12.75" customHeight="1" x14ac:dyDescent="0.2"/>
    <row r="9729" ht="12.75" customHeight="1" x14ac:dyDescent="0.2"/>
    <row r="9730" ht="12.75" customHeight="1" x14ac:dyDescent="0.2"/>
    <row r="9731" ht="12.75" customHeight="1" x14ac:dyDescent="0.2"/>
    <row r="9732" ht="12.75" customHeight="1" x14ac:dyDescent="0.2"/>
    <row r="9733" ht="12.75" customHeight="1" x14ac:dyDescent="0.2"/>
    <row r="9734" ht="12.75" customHeight="1" x14ac:dyDescent="0.2"/>
    <row r="9735" ht="12.75" customHeight="1" x14ac:dyDescent="0.2"/>
    <row r="9736" ht="12.75" customHeight="1" x14ac:dyDescent="0.2"/>
    <row r="9737" ht="12.75" customHeight="1" x14ac:dyDescent="0.2"/>
    <row r="9738" ht="12.75" customHeight="1" x14ac:dyDescent="0.2"/>
    <row r="9739" ht="12.75" customHeight="1" x14ac:dyDescent="0.2"/>
    <row r="9740" ht="12.75" customHeight="1" x14ac:dyDescent="0.2"/>
    <row r="9741" ht="12.75" customHeight="1" x14ac:dyDescent="0.2"/>
    <row r="9742" ht="12.75" customHeight="1" x14ac:dyDescent="0.2"/>
    <row r="9743" ht="12.75" customHeight="1" x14ac:dyDescent="0.2"/>
    <row r="9744" ht="12.75" customHeight="1" x14ac:dyDescent="0.2"/>
    <row r="9745" ht="12.75" customHeight="1" x14ac:dyDescent="0.2"/>
    <row r="9746" ht="12.75" customHeight="1" x14ac:dyDescent="0.2"/>
    <row r="9747" ht="12.75" customHeight="1" x14ac:dyDescent="0.2"/>
    <row r="9748" ht="12.75" customHeight="1" x14ac:dyDescent="0.2"/>
    <row r="9749" ht="12.75" customHeight="1" x14ac:dyDescent="0.2"/>
    <row r="9750" ht="12.75" customHeight="1" x14ac:dyDescent="0.2"/>
    <row r="9751" ht="12.75" customHeight="1" x14ac:dyDescent="0.2"/>
    <row r="9752" ht="12.75" customHeight="1" x14ac:dyDescent="0.2"/>
    <row r="9753" ht="12.75" customHeight="1" x14ac:dyDescent="0.2"/>
    <row r="9754" ht="12.75" customHeight="1" x14ac:dyDescent="0.2"/>
    <row r="9755" ht="12.75" customHeight="1" x14ac:dyDescent="0.2"/>
    <row r="9756" ht="12.75" customHeight="1" x14ac:dyDescent="0.2"/>
    <row r="9757" ht="12.75" customHeight="1" x14ac:dyDescent="0.2"/>
    <row r="9758" ht="12.75" customHeight="1" x14ac:dyDescent="0.2"/>
    <row r="9759" ht="12.75" customHeight="1" x14ac:dyDescent="0.2"/>
    <row r="9760" ht="12.75" customHeight="1" x14ac:dyDescent="0.2"/>
    <row r="9761" ht="12.75" customHeight="1" x14ac:dyDescent="0.2"/>
    <row r="9762" ht="12.75" customHeight="1" x14ac:dyDescent="0.2"/>
    <row r="9763" ht="12.75" customHeight="1" x14ac:dyDescent="0.2"/>
    <row r="9764" ht="12.75" customHeight="1" x14ac:dyDescent="0.2"/>
    <row r="9765" ht="12.75" customHeight="1" x14ac:dyDescent="0.2"/>
    <row r="9766" ht="12.75" customHeight="1" x14ac:dyDescent="0.2"/>
    <row r="9767" ht="12.75" customHeight="1" x14ac:dyDescent="0.2"/>
    <row r="9768" ht="12.75" customHeight="1" x14ac:dyDescent="0.2"/>
    <row r="9769" ht="12.75" customHeight="1" x14ac:dyDescent="0.2"/>
    <row r="9770" ht="12.75" customHeight="1" x14ac:dyDescent="0.2"/>
    <row r="9771" ht="12.75" customHeight="1" x14ac:dyDescent="0.2"/>
    <row r="9772" ht="12.75" customHeight="1" x14ac:dyDescent="0.2"/>
    <row r="9773" ht="12.75" customHeight="1" x14ac:dyDescent="0.2"/>
    <row r="9774" ht="12.75" customHeight="1" x14ac:dyDescent="0.2"/>
    <row r="9775" ht="12.75" customHeight="1" x14ac:dyDescent="0.2"/>
    <row r="9776" ht="12.75" customHeight="1" x14ac:dyDescent="0.2"/>
    <row r="9777" ht="12.75" customHeight="1" x14ac:dyDescent="0.2"/>
    <row r="9778" ht="12.75" customHeight="1" x14ac:dyDescent="0.2"/>
    <row r="9779" ht="12.75" customHeight="1" x14ac:dyDescent="0.2"/>
    <row r="9780" ht="12.75" customHeight="1" x14ac:dyDescent="0.2"/>
    <row r="9781" ht="12.75" customHeight="1" x14ac:dyDescent="0.2"/>
    <row r="9782" ht="12.75" customHeight="1" x14ac:dyDescent="0.2"/>
    <row r="9783" ht="12.75" customHeight="1" x14ac:dyDescent="0.2"/>
    <row r="9784" ht="12.75" customHeight="1" x14ac:dyDescent="0.2"/>
    <row r="9785" ht="12.75" customHeight="1" x14ac:dyDescent="0.2"/>
    <row r="9786" ht="12.75" customHeight="1" x14ac:dyDescent="0.2"/>
    <row r="9787" ht="12.75" customHeight="1" x14ac:dyDescent="0.2"/>
    <row r="9788" ht="12.75" customHeight="1" x14ac:dyDescent="0.2"/>
    <row r="9789" ht="12.75" customHeight="1" x14ac:dyDescent="0.2"/>
    <row r="9790" ht="12.75" customHeight="1" x14ac:dyDescent="0.2"/>
    <row r="9791" ht="12.75" customHeight="1" x14ac:dyDescent="0.2"/>
    <row r="9792" ht="12.75" customHeight="1" x14ac:dyDescent="0.2"/>
    <row r="9793" ht="12.75" customHeight="1" x14ac:dyDescent="0.2"/>
    <row r="9794" ht="12.75" customHeight="1" x14ac:dyDescent="0.2"/>
    <row r="9795" ht="12.75" customHeight="1" x14ac:dyDescent="0.2"/>
    <row r="9796" ht="12.75" customHeight="1" x14ac:dyDescent="0.2"/>
    <row r="9797" ht="12.75" customHeight="1" x14ac:dyDescent="0.2"/>
    <row r="9798" ht="12.75" customHeight="1" x14ac:dyDescent="0.2"/>
    <row r="9799" ht="12.75" customHeight="1" x14ac:dyDescent="0.2"/>
    <row r="9800" ht="12.75" customHeight="1" x14ac:dyDescent="0.2"/>
    <row r="9801" ht="12.75" customHeight="1" x14ac:dyDescent="0.2"/>
    <row r="9802" ht="12.75" customHeight="1" x14ac:dyDescent="0.2"/>
    <row r="9803" ht="12.75" customHeight="1" x14ac:dyDescent="0.2"/>
    <row r="9804" ht="12.75" customHeight="1" x14ac:dyDescent="0.2"/>
    <row r="9805" ht="12.75" customHeight="1" x14ac:dyDescent="0.2"/>
    <row r="9806" ht="12.75" customHeight="1" x14ac:dyDescent="0.2"/>
    <row r="9807" ht="12.75" customHeight="1" x14ac:dyDescent="0.2"/>
    <row r="9808" ht="12.75" customHeight="1" x14ac:dyDescent="0.2"/>
    <row r="9809" ht="12.75" customHeight="1" x14ac:dyDescent="0.2"/>
    <row r="9810" ht="12.75" customHeight="1" x14ac:dyDescent="0.2"/>
    <row r="9811" ht="12.75" customHeight="1" x14ac:dyDescent="0.2"/>
    <row r="9812" ht="12.75" customHeight="1" x14ac:dyDescent="0.2"/>
    <row r="9813" ht="12.75" customHeight="1" x14ac:dyDescent="0.2"/>
    <row r="9814" ht="12.75" customHeight="1" x14ac:dyDescent="0.2"/>
    <row r="9815" ht="12.75" customHeight="1" x14ac:dyDescent="0.2"/>
    <row r="9816" ht="12.75" customHeight="1" x14ac:dyDescent="0.2"/>
    <row r="9817" ht="12.75" customHeight="1" x14ac:dyDescent="0.2"/>
    <row r="9818" ht="12.75" customHeight="1" x14ac:dyDescent="0.2"/>
    <row r="9819" ht="12.75" customHeight="1" x14ac:dyDescent="0.2"/>
    <row r="9820" ht="12.75" customHeight="1" x14ac:dyDescent="0.2"/>
    <row r="9821" ht="12.75" customHeight="1" x14ac:dyDescent="0.2"/>
    <row r="9822" ht="12.75" customHeight="1" x14ac:dyDescent="0.2"/>
    <row r="9823" ht="12.75" customHeight="1" x14ac:dyDescent="0.2"/>
    <row r="9824" ht="12.75" customHeight="1" x14ac:dyDescent="0.2"/>
    <row r="9825" ht="12.75" customHeight="1" x14ac:dyDescent="0.2"/>
    <row r="9826" ht="12.75" customHeight="1" x14ac:dyDescent="0.2"/>
    <row r="9827" ht="12.75" customHeight="1" x14ac:dyDescent="0.2"/>
    <row r="9828" ht="12.75" customHeight="1" x14ac:dyDescent="0.2"/>
    <row r="9829" ht="12.75" customHeight="1" x14ac:dyDescent="0.2"/>
    <row r="9830" ht="12.75" customHeight="1" x14ac:dyDescent="0.2"/>
    <row r="9831" ht="12.75" customHeight="1" x14ac:dyDescent="0.2"/>
    <row r="9832" ht="12.75" customHeight="1" x14ac:dyDescent="0.2"/>
    <row r="9833" ht="12.75" customHeight="1" x14ac:dyDescent="0.2"/>
    <row r="9834" ht="12.75" customHeight="1" x14ac:dyDescent="0.2"/>
    <row r="9835" ht="12.75" customHeight="1" x14ac:dyDescent="0.2"/>
    <row r="9836" ht="12.75" customHeight="1" x14ac:dyDescent="0.2"/>
    <row r="9837" ht="12.75" customHeight="1" x14ac:dyDescent="0.2"/>
    <row r="9838" ht="12.75" customHeight="1" x14ac:dyDescent="0.2"/>
    <row r="9839" ht="12.75" customHeight="1" x14ac:dyDescent="0.2"/>
    <row r="9840" ht="12.75" customHeight="1" x14ac:dyDescent="0.2"/>
    <row r="9841" ht="12.75" customHeight="1" x14ac:dyDescent="0.2"/>
    <row r="9842" ht="12.75" customHeight="1" x14ac:dyDescent="0.2"/>
    <row r="9843" ht="12.75" customHeight="1" x14ac:dyDescent="0.2"/>
    <row r="9844" ht="12.75" customHeight="1" x14ac:dyDescent="0.2"/>
    <row r="9845" ht="12.75" customHeight="1" x14ac:dyDescent="0.2"/>
    <row r="9846" ht="12.75" customHeight="1" x14ac:dyDescent="0.2"/>
    <row r="9847" ht="12.75" customHeight="1" x14ac:dyDescent="0.2"/>
    <row r="9848" ht="12.75" customHeight="1" x14ac:dyDescent="0.2"/>
    <row r="9849" ht="12.75" customHeight="1" x14ac:dyDescent="0.2"/>
    <row r="9850" ht="12.75" customHeight="1" x14ac:dyDescent="0.2"/>
    <row r="9851" ht="12.75" customHeight="1" x14ac:dyDescent="0.2"/>
    <row r="9852" ht="12.75" customHeight="1" x14ac:dyDescent="0.2"/>
    <row r="9853" ht="12.75" customHeight="1" x14ac:dyDescent="0.2"/>
    <row r="9854" ht="12.75" customHeight="1" x14ac:dyDescent="0.2"/>
    <row r="9855" ht="12.75" customHeight="1" x14ac:dyDescent="0.2"/>
    <row r="9856" ht="12.75" customHeight="1" x14ac:dyDescent="0.2"/>
    <row r="9857" ht="12.75" customHeight="1" x14ac:dyDescent="0.2"/>
    <row r="9858" ht="12.75" customHeight="1" x14ac:dyDescent="0.2"/>
    <row r="9859" ht="12.75" customHeight="1" x14ac:dyDescent="0.2"/>
    <row r="9860" ht="12.75" customHeight="1" x14ac:dyDescent="0.2"/>
    <row r="9861" ht="12.75" customHeight="1" x14ac:dyDescent="0.2"/>
    <row r="9862" ht="12.75" customHeight="1" x14ac:dyDescent="0.2"/>
    <row r="9863" ht="12.75" customHeight="1" x14ac:dyDescent="0.2"/>
    <row r="9864" ht="12.75" customHeight="1" x14ac:dyDescent="0.2"/>
    <row r="9865" ht="12.75" customHeight="1" x14ac:dyDescent="0.2"/>
    <row r="9866" ht="12.75" customHeight="1" x14ac:dyDescent="0.2"/>
    <row r="9867" ht="12.75" customHeight="1" x14ac:dyDescent="0.2"/>
    <row r="9868" ht="12.75" customHeight="1" x14ac:dyDescent="0.2"/>
    <row r="9869" ht="12.75" customHeight="1" x14ac:dyDescent="0.2"/>
    <row r="9870" ht="12.75" customHeight="1" x14ac:dyDescent="0.2"/>
    <row r="9871" ht="12.75" customHeight="1" x14ac:dyDescent="0.2"/>
    <row r="9872" ht="12.75" customHeight="1" x14ac:dyDescent="0.2"/>
    <row r="9873" ht="12.75" customHeight="1" x14ac:dyDescent="0.2"/>
    <row r="9874" ht="12.75" customHeight="1" x14ac:dyDescent="0.2"/>
    <row r="9875" ht="12.75" customHeight="1" x14ac:dyDescent="0.2"/>
    <row r="9876" ht="12.75" customHeight="1" x14ac:dyDescent="0.2"/>
    <row r="9877" ht="12.75" customHeight="1" x14ac:dyDescent="0.2"/>
    <row r="9878" ht="12.75" customHeight="1" x14ac:dyDescent="0.2"/>
    <row r="9879" ht="12.75" customHeight="1" x14ac:dyDescent="0.2"/>
    <row r="9880" ht="12.75" customHeight="1" x14ac:dyDescent="0.2"/>
    <row r="9881" ht="12.75" customHeight="1" x14ac:dyDescent="0.2"/>
    <row r="9882" ht="12.75" customHeight="1" x14ac:dyDescent="0.2"/>
    <row r="9883" ht="12.75" customHeight="1" x14ac:dyDescent="0.2"/>
    <row r="9884" ht="12.75" customHeight="1" x14ac:dyDescent="0.2"/>
    <row r="9885" ht="12.75" customHeight="1" x14ac:dyDescent="0.2"/>
    <row r="9886" ht="12.75" customHeight="1" x14ac:dyDescent="0.2"/>
    <row r="9887" ht="12.75" customHeight="1" x14ac:dyDescent="0.2"/>
    <row r="9888" ht="12.75" customHeight="1" x14ac:dyDescent="0.2"/>
    <row r="9889" ht="12.75" customHeight="1" x14ac:dyDescent="0.2"/>
    <row r="9890" ht="12.75" customHeight="1" x14ac:dyDescent="0.2"/>
    <row r="9891" ht="12.75" customHeight="1" x14ac:dyDescent="0.2"/>
    <row r="9892" ht="12.75" customHeight="1" x14ac:dyDescent="0.2"/>
    <row r="9893" ht="12.75" customHeight="1" x14ac:dyDescent="0.2"/>
    <row r="9894" ht="12.75" customHeight="1" x14ac:dyDescent="0.2"/>
    <row r="9895" ht="12.75" customHeight="1" x14ac:dyDescent="0.2"/>
    <row r="9896" ht="12.75" customHeight="1" x14ac:dyDescent="0.2"/>
    <row r="9897" ht="12.75" customHeight="1" x14ac:dyDescent="0.2"/>
    <row r="9898" ht="12.75" customHeight="1" x14ac:dyDescent="0.2"/>
    <row r="9899" ht="12.75" customHeight="1" x14ac:dyDescent="0.2"/>
    <row r="9900" ht="12.75" customHeight="1" x14ac:dyDescent="0.2"/>
    <row r="9901" ht="12.75" customHeight="1" x14ac:dyDescent="0.2"/>
    <row r="9902" ht="12.75" customHeight="1" x14ac:dyDescent="0.2"/>
    <row r="9903" ht="12.75" customHeight="1" x14ac:dyDescent="0.2"/>
    <row r="9904" ht="12.75" customHeight="1" x14ac:dyDescent="0.2"/>
    <row r="9905" ht="12.75" customHeight="1" x14ac:dyDescent="0.2"/>
    <row r="9906" ht="12.75" customHeight="1" x14ac:dyDescent="0.2"/>
    <row r="9907" ht="12.75" customHeight="1" x14ac:dyDescent="0.2"/>
    <row r="9908" ht="12.75" customHeight="1" x14ac:dyDescent="0.2"/>
    <row r="9909" ht="12.75" customHeight="1" x14ac:dyDescent="0.2"/>
    <row r="9910" ht="12.75" customHeight="1" x14ac:dyDescent="0.2"/>
    <row r="9911" ht="12.75" customHeight="1" x14ac:dyDescent="0.2"/>
    <row r="9912" ht="12.75" customHeight="1" x14ac:dyDescent="0.2"/>
    <row r="9913" ht="12.75" customHeight="1" x14ac:dyDescent="0.2"/>
    <row r="9914" ht="12.75" customHeight="1" x14ac:dyDescent="0.2"/>
    <row r="9915" ht="12.75" customHeight="1" x14ac:dyDescent="0.2"/>
    <row r="9916" ht="12.75" customHeight="1" x14ac:dyDescent="0.2"/>
    <row r="9917" ht="12.75" customHeight="1" x14ac:dyDescent="0.2"/>
    <row r="9918" ht="12.75" customHeight="1" x14ac:dyDescent="0.2"/>
    <row r="9919" ht="12.75" customHeight="1" x14ac:dyDescent="0.2"/>
    <row r="9920" ht="12.75" customHeight="1" x14ac:dyDescent="0.2"/>
    <row r="9921" ht="12.75" customHeight="1" x14ac:dyDescent="0.2"/>
    <row r="9922" ht="12.75" customHeight="1" x14ac:dyDescent="0.2"/>
    <row r="9923" ht="12.75" customHeight="1" x14ac:dyDescent="0.2"/>
    <row r="9924" ht="12.75" customHeight="1" x14ac:dyDescent="0.2"/>
    <row r="9925" ht="12.75" customHeight="1" x14ac:dyDescent="0.2"/>
    <row r="9926" ht="12.75" customHeight="1" x14ac:dyDescent="0.2"/>
    <row r="9927" ht="12.75" customHeight="1" x14ac:dyDescent="0.2"/>
    <row r="9928" ht="12.75" customHeight="1" x14ac:dyDescent="0.2"/>
    <row r="9929" ht="12.75" customHeight="1" x14ac:dyDescent="0.2"/>
    <row r="9930" ht="12.75" customHeight="1" x14ac:dyDescent="0.2"/>
    <row r="9931" ht="12.75" customHeight="1" x14ac:dyDescent="0.2"/>
    <row r="9932" ht="12.75" customHeight="1" x14ac:dyDescent="0.2"/>
    <row r="9933" ht="12.75" customHeight="1" x14ac:dyDescent="0.2"/>
    <row r="9934" ht="12.75" customHeight="1" x14ac:dyDescent="0.2"/>
    <row r="9935" ht="12.75" customHeight="1" x14ac:dyDescent="0.2"/>
    <row r="9936" ht="12.75" customHeight="1" x14ac:dyDescent="0.2"/>
    <row r="9937" ht="12.75" customHeight="1" x14ac:dyDescent="0.2"/>
    <row r="9938" ht="12.75" customHeight="1" x14ac:dyDescent="0.2"/>
    <row r="9939" ht="12.75" customHeight="1" x14ac:dyDescent="0.2"/>
    <row r="9940" ht="12.75" customHeight="1" x14ac:dyDescent="0.2"/>
    <row r="9941" ht="12.75" customHeight="1" x14ac:dyDescent="0.2"/>
    <row r="9942" ht="12.75" customHeight="1" x14ac:dyDescent="0.2"/>
    <row r="9943" ht="12.75" customHeight="1" x14ac:dyDescent="0.2"/>
    <row r="9944" ht="12.75" customHeight="1" x14ac:dyDescent="0.2"/>
    <row r="9945" ht="12.75" customHeight="1" x14ac:dyDescent="0.2"/>
    <row r="9946" ht="12.75" customHeight="1" x14ac:dyDescent="0.2"/>
    <row r="9947" ht="12.75" customHeight="1" x14ac:dyDescent="0.2"/>
    <row r="9948" ht="12.75" customHeight="1" x14ac:dyDescent="0.2"/>
    <row r="9949" ht="12.75" customHeight="1" x14ac:dyDescent="0.2"/>
    <row r="9950" ht="12.75" customHeight="1" x14ac:dyDescent="0.2"/>
    <row r="9951" ht="12.75" customHeight="1" x14ac:dyDescent="0.2"/>
    <row r="9952" ht="12.75" customHeight="1" x14ac:dyDescent="0.2"/>
    <row r="9953" ht="12.75" customHeight="1" x14ac:dyDescent="0.2"/>
    <row r="9954" ht="12.75" customHeight="1" x14ac:dyDescent="0.2"/>
    <row r="9955" ht="12.75" customHeight="1" x14ac:dyDescent="0.2"/>
    <row r="9956" ht="12.75" customHeight="1" x14ac:dyDescent="0.2"/>
    <row r="9957" ht="12.75" customHeight="1" x14ac:dyDescent="0.2"/>
    <row r="9958" ht="12.75" customHeight="1" x14ac:dyDescent="0.2"/>
    <row r="9959" ht="12.75" customHeight="1" x14ac:dyDescent="0.2"/>
    <row r="9960" ht="12.75" customHeight="1" x14ac:dyDescent="0.2"/>
    <row r="9961" ht="12.75" customHeight="1" x14ac:dyDescent="0.2"/>
    <row r="9962" ht="12.75" customHeight="1" x14ac:dyDescent="0.2"/>
    <row r="9963" ht="12.75" customHeight="1" x14ac:dyDescent="0.2"/>
    <row r="9964" ht="12.75" customHeight="1" x14ac:dyDescent="0.2"/>
    <row r="9965" ht="12.75" customHeight="1" x14ac:dyDescent="0.2"/>
    <row r="9966" ht="12.75" customHeight="1" x14ac:dyDescent="0.2"/>
    <row r="9967" ht="12.75" customHeight="1" x14ac:dyDescent="0.2"/>
    <row r="9968" ht="12.75" customHeight="1" x14ac:dyDescent="0.2"/>
    <row r="9969" ht="12.75" customHeight="1" x14ac:dyDescent="0.2"/>
    <row r="9970" ht="12.75" customHeight="1" x14ac:dyDescent="0.2"/>
    <row r="9971" ht="12.75" customHeight="1" x14ac:dyDescent="0.2"/>
    <row r="9972" ht="12.75" customHeight="1" x14ac:dyDescent="0.2"/>
    <row r="9973" ht="12.75" customHeight="1" x14ac:dyDescent="0.2"/>
    <row r="9974" ht="12.75" customHeight="1" x14ac:dyDescent="0.2"/>
    <row r="9975" ht="12.75" customHeight="1" x14ac:dyDescent="0.2"/>
    <row r="9976" ht="12.75" customHeight="1" x14ac:dyDescent="0.2"/>
    <row r="9977" ht="12.75" customHeight="1" x14ac:dyDescent="0.2"/>
    <row r="9978" ht="12.75" customHeight="1" x14ac:dyDescent="0.2"/>
    <row r="9979" ht="12.75" customHeight="1" x14ac:dyDescent="0.2"/>
    <row r="9980" ht="12.75" customHeight="1" x14ac:dyDescent="0.2"/>
    <row r="9981" ht="12.75" customHeight="1" x14ac:dyDescent="0.2"/>
    <row r="9982" ht="12.75" customHeight="1" x14ac:dyDescent="0.2"/>
    <row r="9983" ht="12.75" customHeight="1" x14ac:dyDescent="0.2"/>
    <row r="9984" ht="12.75" customHeight="1" x14ac:dyDescent="0.2"/>
    <row r="9985" ht="12.75" customHeight="1" x14ac:dyDescent="0.2"/>
    <row r="9986" ht="12.75" customHeight="1" x14ac:dyDescent="0.2"/>
    <row r="9987" ht="12.75" customHeight="1" x14ac:dyDescent="0.2"/>
    <row r="9988" ht="12.75" customHeight="1" x14ac:dyDescent="0.2"/>
    <row r="9989" ht="12.75" customHeight="1" x14ac:dyDescent="0.2"/>
    <row r="9990" ht="12.75" customHeight="1" x14ac:dyDescent="0.2"/>
    <row r="9991" ht="12.75" customHeight="1" x14ac:dyDescent="0.2"/>
    <row r="9992" ht="12.75" customHeight="1" x14ac:dyDescent="0.2"/>
    <row r="9993" ht="12.75" customHeight="1" x14ac:dyDescent="0.2"/>
    <row r="9994" ht="12.75" customHeight="1" x14ac:dyDescent="0.2"/>
    <row r="9995" ht="12.75" customHeight="1" x14ac:dyDescent="0.2"/>
    <row r="9996" ht="12.75" customHeight="1" x14ac:dyDescent="0.2"/>
    <row r="9997" ht="12.75" customHeight="1" x14ac:dyDescent="0.2"/>
    <row r="9998" ht="12.75" customHeight="1" x14ac:dyDescent="0.2"/>
    <row r="9999" ht="12.75" customHeight="1" x14ac:dyDescent="0.2"/>
  </sheetData>
  <sheetProtection formatColumns="0"/>
  <protectedRanges>
    <protectedRange password="E1A2" sqref="AA2 K8 L2 M4 M6 M17 M15 M20:M21 M23 M25 L4:L6 L8:L9 L13:M13 L15:L17 L11:M11" name="Range1"/>
    <protectedRange password="E1A2" sqref="L3" name="Range1_1"/>
    <protectedRange password="E1A2" sqref="W3" name="Range1_1_1_1"/>
    <protectedRange password="E1A2" sqref="L7" name="Range1_2"/>
    <protectedRange password="E1A2" sqref="W7" name="Range1_1_1_2"/>
    <protectedRange password="E1A2" sqref="L12" name="Range1_4"/>
    <protectedRange password="E1A2" sqref="L14" name="Range1_5"/>
    <protectedRange password="E1A2" sqref="L18:L19" name="Range1_6"/>
    <protectedRange password="E1A2" sqref="L20:L22" name="Range1_7"/>
    <protectedRange password="E1A2" sqref="L23" name="Range1_8"/>
    <protectedRange password="E1A2" sqref="L24" name="Range1_9"/>
    <protectedRange password="E1A2" sqref="L25" name="Range1_12"/>
    <protectedRange password="E1A2" sqref="L38:L53" name="Range1_13"/>
    <protectedRange password="E1A2" sqref="W37:W39" name="Range1_1_1_5"/>
    <protectedRange password="E1A2" sqref="M2" name="Range1_5_1"/>
    <protectedRange password="E1A2" sqref="L37:M37" name="Range1_14"/>
    <protectedRange password="E1A2" sqref="L26:M36" name="Range1_6_1"/>
  </protectedRanges>
  <phoneticPr fontId="1" type="noConversion"/>
  <conditionalFormatting sqref="A3:AA53">
    <cfRule type="expression" dxfId="8" priority="45">
      <formula>MOD(ROW()-2,2)=1</formula>
    </cfRule>
  </conditionalFormatting>
  <conditionalFormatting sqref="I3:I53">
    <cfRule type="expression" dxfId="7" priority="1" stopIfTrue="1">
      <formula>TRIM($I3)="Info"</formula>
    </cfRule>
    <cfRule type="expression" dxfId="6" priority="2" stopIfTrue="1">
      <formula>TRIM($I3)="Fail"</formula>
    </cfRule>
    <cfRule type="expression" dxfId="5" priority="3" stopIfTrue="1">
      <formula>TRIM($I3)="Pass"</formula>
    </cfRule>
  </conditionalFormatting>
  <conditionalFormatting sqref="I54">
    <cfRule type="cellIs" dxfId="4" priority="42" stopIfTrue="1" operator="equal">
      <formula>"Pass"</formula>
    </cfRule>
    <cfRule type="cellIs" dxfId="3" priority="43" stopIfTrue="1" operator="equal">
      <formula>"Fail"</formula>
    </cfRule>
    <cfRule type="cellIs" dxfId="2" priority="44" stopIfTrue="1" operator="equal">
      <formula>"Info"</formula>
    </cfRule>
  </conditionalFormatting>
  <dataValidations count="2">
    <dataValidation type="list" allowBlank="1" showInputMessage="1" showErrorMessage="1" sqref="I3:I53" xr:uid="{00000000-0002-0000-0300-000001000000}">
      <formula1>$H$69:$H$72</formula1>
    </dataValidation>
    <dataValidation type="list" allowBlank="1" showInputMessage="1" showErrorMessage="1" sqref="K3:K53" xr:uid="{1E908897-A549-4AC4-970F-8C27C15BC9F3}">
      <formula1>$K$70:$K$73</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pageSetUpPr fitToPage="1"/>
  </sheetPr>
  <dimension ref="A1:D31"/>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9.140625" customWidth="1"/>
    <col min="2" max="2" width="13.28515625" customWidth="1"/>
    <col min="3" max="3" width="90.7109375" customWidth="1"/>
    <col min="4" max="4" width="22.42578125" customWidth="1"/>
  </cols>
  <sheetData>
    <row r="1" spans="1:4" x14ac:dyDescent="0.2">
      <c r="A1" s="2" t="s">
        <v>488</v>
      </c>
      <c r="B1" s="3"/>
      <c r="C1" s="3"/>
      <c r="D1" s="3"/>
    </row>
    <row r="2" spans="1:4" ht="12.75" customHeight="1" x14ac:dyDescent="0.2">
      <c r="A2" s="6" t="s">
        <v>489</v>
      </c>
      <c r="B2" s="6" t="s">
        <v>490</v>
      </c>
      <c r="C2" s="6" t="s">
        <v>491</v>
      </c>
      <c r="D2" s="6" t="s">
        <v>492</v>
      </c>
    </row>
    <row r="3" spans="1:4" x14ac:dyDescent="0.2">
      <c r="A3" s="64">
        <v>0.1</v>
      </c>
      <c r="B3" s="65">
        <v>40592</v>
      </c>
      <c r="C3" s="66" t="s">
        <v>493</v>
      </c>
      <c r="D3" s="174" t="s">
        <v>494</v>
      </c>
    </row>
    <row r="4" spans="1:4" x14ac:dyDescent="0.2">
      <c r="A4" s="64">
        <v>0.2</v>
      </c>
      <c r="B4" s="65">
        <v>40723</v>
      </c>
      <c r="C4" s="66" t="s">
        <v>495</v>
      </c>
      <c r="D4" s="174" t="s">
        <v>494</v>
      </c>
    </row>
    <row r="5" spans="1:4" x14ac:dyDescent="0.2">
      <c r="A5" s="64">
        <v>0.3</v>
      </c>
      <c r="B5" s="65">
        <v>40871</v>
      </c>
      <c r="C5" s="66" t="s">
        <v>496</v>
      </c>
      <c r="D5" s="174" t="s">
        <v>494</v>
      </c>
    </row>
    <row r="6" spans="1:4" x14ac:dyDescent="0.2">
      <c r="A6" s="64">
        <v>0.4</v>
      </c>
      <c r="B6" s="65">
        <v>40885</v>
      </c>
      <c r="C6" s="66" t="s">
        <v>497</v>
      </c>
      <c r="D6" s="174" t="s">
        <v>494</v>
      </c>
    </row>
    <row r="7" spans="1:4" x14ac:dyDescent="0.2">
      <c r="A7" s="64">
        <v>1</v>
      </c>
      <c r="B7" s="65">
        <v>41180</v>
      </c>
      <c r="C7" s="66" t="s">
        <v>498</v>
      </c>
      <c r="D7" s="174" t="s">
        <v>494</v>
      </c>
    </row>
    <row r="8" spans="1:4" ht="25.5" x14ac:dyDescent="0.2">
      <c r="A8" s="134">
        <v>1.1000000000000001</v>
      </c>
      <c r="B8" s="150">
        <v>41317</v>
      </c>
      <c r="C8" s="67" t="s">
        <v>499</v>
      </c>
      <c r="D8" s="174" t="s">
        <v>494</v>
      </c>
    </row>
    <row r="9" spans="1:4" x14ac:dyDescent="0.2">
      <c r="A9" s="134">
        <v>1.2</v>
      </c>
      <c r="B9" s="150">
        <v>41543</v>
      </c>
      <c r="C9" s="67" t="s">
        <v>500</v>
      </c>
      <c r="D9" s="174" t="s">
        <v>494</v>
      </c>
    </row>
    <row r="10" spans="1:4" x14ac:dyDescent="0.2">
      <c r="A10" s="134">
        <v>1.3</v>
      </c>
      <c r="B10" s="150">
        <v>41740</v>
      </c>
      <c r="C10" s="67" t="s">
        <v>501</v>
      </c>
      <c r="D10" s="174" t="s">
        <v>494</v>
      </c>
    </row>
    <row r="11" spans="1:4" x14ac:dyDescent="0.2">
      <c r="A11" s="134">
        <v>1.4</v>
      </c>
      <c r="B11" s="150">
        <v>42013</v>
      </c>
      <c r="C11" s="63" t="s">
        <v>502</v>
      </c>
      <c r="D11" s="174" t="s">
        <v>494</v>
      </c>
    </row>
    <row r="12" spans="1:4" x14ac:dyDescent="0.2">
      <c r="A12" s="134" t="s">
        <v>503</v>
      </c>
      <c r="B12" s="151">
        <v>42032</v>
      </c>
      <c r="C12" s="63" t="s">
        <v>504</v>
      </c>
      <c r="D12" s="174" t="s">
        <v>494</v>
      </c>
    </row>
    <row r="13" spans="1:4" ht="29.25" customHeight="1" x14ac:dyDescent="0.2">
      <c r="A13" s="134">
        <v>1.5</v>
      </c>
      <c r="B13" s="151">
        <v>42158</v>
      </c>
      <c r="C13" s="67" t="s">
        <v>505</v>
      </c>
      <c r="D13" s="174" t="s">
        <v>494</v>
      </c>
    </row>
    <row r="14" spans="1:4" ht="30" customHeight="1" x14ac:dyDescent="0.2">
      <c r="A14" s="134">
        <v>2</v>
      </c>
      <c r="B14" s="151">
        <v>42454</v>
      </c>
      <c r="C14" s="67" t="s">
        <v>506</v>
      </c>
      <c r="D14" s="174" t="s">
        <v>494</v>
      </c>
    </row>
    <row r="15" spans="1:4" ht="16.5" customHeight="1" x14ac:dyDescent="0.2">
      <c r="A15" s="134">
        <v>2.1</v>
      </c>
      <c r="B15" s="151">
        <v>42551</v>
      </c>
      <c r="C15" s="67" t="s">
        <v>507</v>
      </c>
      <c r="D15" s="174" t="s">
        <v>494</v>
      </c>
    </row>
    <row r="16" spans="1:4" x14ac:dyDescent="0.2">
      <c r="A16" s="134">
        <v>2.1</v>
      </c>
      <c r="B16" s="151">
        <v>42766</v>
      </c>
      <c r="C16" s="67" t="s">
        <v>508</v>
      </c>
      <c r="D16" s="174" t="s">
        <v>494</v>
      </c>
    </row>
    <row r="17" spans="1:4" x14ac:dyDescent="0.2">
      <c r="A17" s="134">
        <v>2.1</v>
      </c>
      <c r="B17" s="151">
        <v>42766</v>
      </c>
      <c r="C17" s="67" t="s">
        <v>509</v>
      </c>
      <c r="D17" s="174" t="s">
        <v>494</v>
      </c>
    </row>
    <row r="18" spans="1:4" x14ac:dyDescent="0.2">
      <c r="A18" s="134">
        <v>2.1</v>
      </c>
      <c r="B18" s="151">
        <v>43131</v>
      </c>
      <c r="C18" s="67" t="s">
        <v>510</v>
      </c>
      <c r="D18" s="174" t="s">
        <v>494</v>
      </c>
    </row>
    <row r="19" spans="1:4" x14ac:dyDescent="0.2">
      <c r="A19" s="134">
        <v>2.1</v>
      </c>
      <c r="B19" s="151">
        <v>43373</v>
      </c>
      <c r="C19" s="67" t="s">
        <v>511</v>
      </c>
      <c r="D19" s="174" t="s">
        <v>494</v>
      </c>
    </row>
    <row r="20" spans="1:4" x14ac:dyDescent="0.2">
      <c r="A20" s="134">
        <v>2.1</v>
      </c>
      <c r="B20" s="151">
        <v>43555</v>
      </c>
      <c r="C20" s="67" t="s">
        <v>512</v>
      </c>
      <c r="D20" s="174" t="s">
        <v>494</v>
      </c>
    </row>
    <row r="21" spans="1:4" x14ac:dyDescent="0.2">
      <c r="A21" s="134">
        <v>2.2000000000000002</v>
      </c>
      <c r="B21" s="151">
        <v>43921</v>
      </c>
      <c r="C21" s="67" t="s">
        <v>512</v>
      </c>
      <c r="D21" s="174" t="s">
        <v>494</v>
      </c>
    </row>
    <row r="22" spans="1:4" x14ac:dyDescent="0.2">
      <c r="A22" s="134">
        <v>2.2999999999999998</v>
      </c>
      <c r="B22" s="151">
        <v>44104</v>
      </c>
      <c r="C22" s="67" t="s">
        <v>513</v>
      </c>
      <c r="D22" s="174" t="s">
        <v>494</v>
      </c>
    </row>
    <row r="23" spans="1:4" ht="19.5" customHeight="1" x14ac:dyDescent="0.2">
      <c r="A23" s="134">
        <v>3</v>
      </c>
      <c r="B23" s="151">
        <v>44469</v>
      </c>
      <c r="C23" s="67" t="s">
        <v>514</v>
      </c>
      <c r="D23" s="174" t="s">
        <v>494</v>
      </c>
    </row>
    <row r="24" spans="1:4" x14ac:dyDescent="0.2">
      <c r="A24" s="134">
        <v>3.1</v>
      </c>
      <c r="B24" s="151">
        <v>44469</v>
      </c>
      <c r="C24" s="67" t="s">
        <v>511</v>
      </c>
      <c r="D24" s="174" t="s">
        <v>494</v>
      </c>
    </row>
    <row r="25" spans="1:4" x14ac:dyDescent="0.2">
      <c r="A25" s="134">
        <v>3.2</v>
      </c>
      <c r="B25" s="151">
        <v>44834</v>
      </c>
      <c r="C25" s="67" t="s">
        <v>509</v>
      </c>
      <c r="D25" s="174" t="s">
        <v>494</v>
      </c>
    </row>
    <row r="26" spans="1:4" x14ac:dyDescent="0.2">
      <c r="A26" s="134">
        <v>3.3</v>
      </c>
      <c r="B26" s="172">
        <v>45174</v>
      </c>
      <c r="C26" s="173" t="s">
        <v>515</v>
      </c>
      <c r="D26" s="174" t="s">
        <v>494</v>
      </c>
    </row>
    <row r="27" spans="1:4" x14ac:dyDescent="0.2">
      <c r="A27" s="134">
        <v>3.4</v>
      </c>
      <c r="B27" s="175">
        <v>45199</v>
      </c>
      <c r="C27" s="176" t="s">
        <v>509</v>
      </c>
      <c r="D27" s="176" t="s">
        <v>494</v>
      </c>
    </row>
    <row r="28" spans="1:4" x14ac:dyDescent="0.2">
      <c r="A28" s="134">
        <v>4</v>
      </c>
      <c r="B28" s="151">
        <v>46022</v>
      </c>
      <c r="C28" s="67" t="s">
        <v>516</v>
      </c>
      <c r="D28" s="176" t="s">
        <v>494</v>
      </c>
    </row>
    <row r="29" spans="1:4" x14ac:dyDescent="0.2">
      <c r="A29" s="134">
        <v>4</v>
      </c>
      <c r="B29" s="151">
        <v>46022</v>
      </c>
      <c r="C29" s="67" t="s">
        <v>517</v>
      </c>
      <c r="D29" s="176" t="s">
        <v>494</v>
      </c>
    </row>
    <row r="30" spans="1:4" ht="25.5" x14ac:dyDescent="0.2">
      <c r="A30" s="134">
        <v>4</v>
      </c>
      <c r="B30" s="151">
        <v>46022</v>
      </c>
      <c r="C30" s="67" t="s">
        <v>518</v>
      </c>
      <c r="D30" s="176" t="s">
        <v>494</v>
      </c>
    </row>
    <row r="31" spans="1:4" x14ac:dyDescent="0.2">
      <c r="A31" s="134">
        <v>4.0999999999999996</v>
      </c>
      <c r="B31" s="151">
        <v>46148</v>
      </c>
      <c r="C31" s="67" t="s">
        <v>1671</v>
      </c>
      <c r="D31" s="176" t="s">
        <v>494</v>
      </c>
    </row>
  </sheetData>
  <phoneticPr fontId="1"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0A8DB-F5E4-4024-970E-DF3810A9A041}">
  <sheetPr codeName="Sheet5">
    <pageSetUpPr fitToPage="1"/>
  </sheetPr>
  <dimension ref="A1:XFD78"/>
  <sheetViews>
    <sheetView showGridLines="0" zoomScaleNormal="100" workbookViewId="0">
      <pane ySplit="2" topLeftCell="A3" activePane="bottomLeft" state="frozen"/>
      <selection pane="bottomLeft"/>
    </sheetView>
  </sheetViews>
  <sheetFormatPr defaultColWidth="0" defaultRowHeight="12.75" zeroHeight="1" x14ac:dyDescent="0.2"/>
  <cols>
    <col min="1" max="1" width="10" style="171" customWidth="1"/>
    <col min="2" max="2" width="18.5703125" style="171" customWidth="1"/>
    <col min="3" max="3" width="103.42578125" style="171" customWidth="1"/>
    <col min="4" max="4" width="22.42578125" style="171" customWidth="1"/>
    <col min="5" max="16384" width="0" style="171" hidden="1"/>
  </cols>
  <sheetData>
    <row r="1" spans="1:4" x14ac:dyDescent="0.2">
      <c r="A1" s="169" t="s">
        <v>488</v>
      </c>
      <c r="B1" s="170"/>
      <c r="C1" s="170"/>
      <c r="D1" s="170"/>
    </row>
    <row r="2" spans="1:4" ht="12.6" customHeight="1" x14ac:dyDescent="0.2">
      <c r="A2" s="188" t="s">
        <v>489</v>
      </c>
      <c r="B2" s="188" t="s">
        <v>519</v>
      </c>
      <c r="C2" s="188" t="s">
        <v>491</v>
      </c>
      <c r="D2" s="188" t="s">
        <v>520</v>
      </c>
    </row>
    <row r="3" spans="1:4" ht="14.25" customHeight="1" x14ac:dyDescent="0.2">
      <c r="A3" s="181">
        <v>4</v>
      </c>
      <c r="B3" s="182" t="s">
        <v>521</v>
      </c>
      <c r="C3" s="183" t="s">
        <v>522</v>
      </c>
      <c r="D3" s="184">
        <v>46022</v>
      </c>
    </row>
    <row r="4" spans="1:4" ht="30" customHeight="1" x14ac:dyDescent="0.2">
      <c r="A4" s="181">
        <v>4</v>
      </c>
      <c r="B4" s="185" t="s">
        <v>124</v>
      </c>
      <c r="C4" s="186" t="s">
        <v>523</v>
      </c>
      <c r="D4" s="184">
        <v>46022</v>
      </c>
    </row>
    <row r="5" spans="1:4" ht="20.25" customHeight="1" x14ac:dyDescent="0.2">
      <c r="A5" s="187">
        <v>4</v>
      </c>
      <c r="B5" s="185" t="s">
        <v>135</v>
      </c>
      <c r="C5" s="186" t="s">
        <v>524</v>
      </c>
      <c r="D5" s="184">
        <v>46022</v>
      </c>
    </row>
    <row r="6" spans="1:4" x14ac:dyDescent="0.2">
      <c r="A6" s="187">
        <v>4</v>
      </c>
      <c r="B6" s="185" t="s">
        <v>144</v>
      </c>
      <c r="C6" s="186" t="s">
        <v>525</v>
      </c>
      <c r="D6" s="184">
        <v>46022</v>
      </c>
    </row>
    <row r="7" spans="1:4" ht="25.5" x14ac:dyDescent="0.2">
      <c r="A7" s="187">
        <v>4</v>
      </c>
      <c r="B7" s="189" t="s">
        <v>150</v>
      </c>
      <c r="C7" s="190" t="s">
        <v>523</v>
      </c>
      <c r="D7" s="191">
        <v>46022</v>
      </c>
    </row>
    <row r="8" spans="1:4" ht="25.5" x14ac:dyDescent="0.2">
      <c r="A8" s="187">
        <v>4</v>
      </c>
      <c r="B8" s="189" t="s">
        <v>157</v>
      </c>
      <c r="C8" s="190" t="s">
        <v>523</v>
      </c>
      <c r="D8" s="184">
        <v>46022</v>
      </c>
    </row>
    <row r="9" spans="1:4" x14ac:dyDescent="0.2">
      <c r="A9" s="187">
        <v>4</v>
      </c>
      <c r="B9" s="189" t="s">
        <v>164</v>
      </c>
      <c r="C9" s="186" t="s">
        <v>525</v>
      </c>
      <c r="D9" s="184">
        <v>46022</v>
      </c>
    </row>
    <row r="10" spans="1:4" x14ac:dyDescent="0.2">
      <c r="A10" s="187">
        <v>4</v>
      </c>
      <c r="B10" s="189" t="s">
        <v>172</v>
      </c>
      <c r="C10" s="186" t="s">
        <v>525</v>
      </c>
      <c r="D10" s="191">
        <v>46022</v>
      </c>
    </row>
    <row r="11" spans="1:4" x14ac:dyDescent="0.2">
      <c r="A11" s="187">
        <v>4</v>
      </c>
      <c r="B11" s="189" t="s">
        <v>181</v>
      </c>
      <c r="C11" s="186" t="s">
        <v>525</v>
      </c>
      <c r="D11" s="184">
        <v>46022</v>
      </c>
    </row>
    <row r="12" spans="1:4" x14ac:dyDescent="0.2">
      <c r="A12" s="187">
        <v>4</v>
      </c>
      <c r="B12" s="189" t="s">
        <v>189</v>
      </c>
      <c r="C12" s="186" t="s">
        <v>525</v>
      </c>
      <c r="D12" s="184">
        <v>46022</v>
      </c>
    </row>
    <row r="13" spans="1:4" x14ac:dyDescent="0.2">
      <c r="A13" s="187">
        <v>4</v>
      </c>
      <c r="B13" s="189" t="s">
        <v>197</v>
      </c>
      <c r="C13" s="186" t="s">
        <v>525</v>
      </c>
      <c r="D13" s="191">
        <v>46022</v>
      </c>
    </row>
    <row r="14" spans="1:4" x14ac:dyDescent="0.2">
      <c r="A14" s="187">
        <v>4</v>
      </c>
      <c r="B14" s="189" t="s">
        <v>205</v>
      </c>
      <c r="C14" s="186" t="s">
        <v>525</v>
      </c>
      <c r="D14" s="184">
        <v>46022</v>
      </c>
    </row>
    <row r="15" spans="1:4" x14ac:dyDescent="0.2">
      <c r="A15" s="187">
        <v>4</v>
      </c>
      <c r="B15" s="189" t="s">
        <v>211</v>
      </c>
      <c r="C15" s="186" t="s">
        <v>525</v>
      </c>
      <c r="D15" s="184">
        <v>46022</v>
      </c>
    </row>
    <row r="16" spans="1:4" ht="25.5" x14ac:dyDescent="0.2">
      <c r="A16" s="187">
        <v>4</v>
      </c>
      <c r="B16" s="189" t="s">
        <v>219</v>
      </c>
      <c r="C16" s="186" t="s">
        <v>526</v>
      </c>
      <c r="D16" s="191">
        <v>46022</v>
      </c>
    </row>
    <row r="17" spans="1:4" x14ac:dyDescent="0.2">
      <c r="A17" s="187">
        <v>4</v>
      </c>
      <c r="B17" s="189" t="s">
        <v>226</v>
      </c>
      <c r="C17" s="186" t="s">
        <v>525</v>
      </c>
      <c r="D17" s="184">
        <v>46022</v>
      </c>
    </row>
    <row r="18" spans="1:4" ht="25.5" x14ac:dyDescent="0.2">
      <c r="A18" s="187">
        <v>4</v>
      </c>
      <c r="B18" s="189" t="s">
        <v>234</v>
      </c>
      <c r="C18" s="186" t="s">
        <v>526</v>
      </c>
      <c r="D18" s="184">
        <v>46022</v>
      </c>
    </row>
    <row r="19" spans="1:4" x14ac:dyDescent="0.2">
      <c r="A19" s="187">
        <v>4</v>
      </c>
      <c r="B19" s="189" t="s">
        <v>242</v>
      </c>
      <c r="C19" s="186" t="s">
        <v>524</v>
      </c>
      <c r="D19" s="191">
        <v>46022</v>
      </c>
    </row>
    <row r="20" spans="1:4" ht="25.5" x14ac:dyDescent="0.2">
      <c r="A20" s="187">
        <v>4</v>
      </c>
      <c r="B20" s="189" t="s">
        <v>254</v>
      </c>
      <c r="C20" s="190" t="s">
        <v>523</v>
      </c>
      <c r="D20" s="184">
        <v>46022</v>
      </c>
    </row>
    <row r="21" spans="1:4" x14ac:dyDescent="0.2">
      <c r="A21" s="187">
        <v>4</v>
      </c>
      <c r="B21" s="189" t="s">
        <v>261</v>
      </c>
      <c r="C21" s="186" t="s">
        <v>525</v>
      </c>
      <c r="D21" s="184">
        <v>46022</v>
      </c>
    </row>
    <row r="22" spans="1:4" x14ac:dyDescent="0.2">
      <c r="A22" s="187">
        <v>4</v>
      </c>
      <c r="B22" s="189" t="s">
        <v>283</v>
      </c>
      <c r="C22" s="186" t="s">
        <v>527</v>
      </c>
      <c r="D22" s="191">
        <v>46022</v>
      </c>
    </row>
    <row r="23" spans="1:4" x14ac:dyDescent="0.2">
      <c r="A23" s="187">
        <v>4</v>
      </c>
      <c r="B23" s="189" t="s">
        <v>292</v>
      </c>
      <c r="C23" s="186" t="s">
        <v>525</v>
      </c>
      <c r="D23" s="184">
        <v>46022</v>
      </c>
    </row>
    <row r="24" spans="1:4" x14ac:dyDescent="0.2">
      <c r="A24" s="187">
        <v>4</v>
      </c>
      <c r="B24" s="189" t="s">
        <v>384</v>
      </c>
      <c r="C24" s="186" t="s">
        <v>525</v>
      </c>
      <c r="D24" s="184">
        <v>46022</v>
      </c>
    </row>
    <row r="25" spans="1:4" x14ac:dyDescent="0.2">
      <c r="A25" s="187">
        <v>4</v>
      </c>
      <c r="B25" s="189" t="s">
        <v>392</v>
      </c>
      <c r="C25" s="186" t="s">
        <v>524</v>
      </c>
      <c r="D25" s="191">
        <v>46022</v>
      </c>
    </row>
    <row r="26" spans="1:4" x14ac:dyDescent="0.2">
      <c r="A26" s="187">
        <v>4</v>
      </c>
      <c r="B26" s="189" t="s">
        <v>400</v>
      </c>
      <c r="C26" s="186" t="s">
        <v>525</v>
      </c>
      <c r="D26" s="184">
        <v>46022</v>
      </c>
    </row>
    <row r="27" spans="1:4" x14ac:dyDescent="0.2">
      <c r="A27" s="187">
        <v>4</v>
      </c>
      <c r="B27" s="189" t="s">
        <v>407</v>
      </c>
      <c r="C27" s="186" t="s">
        <v>528</v>
      </c>
      <c r="D27" s="184">
        <v>46022</v>
      </c>
    </row>
    <row r="28" spans="1:4" x14ac:dyDescent="0.2">
      <c r="A28" s="187">
        <v>4</v>
      </c>
      <c r="B28" s="189" t="s">
        <v>411</v>
      </c>
      <c r="C28" s="186" t="s">
        <v>528</v>
      </c>
      <c r="D28" s="191">
        <v>46022</v>
      </c>
    </row>
    <row r="29" spans="1:4" x14ac:dyDescent="0.2">
      <c r="A29" s="187">
        <v>4</v>
      </c>
      <c r="B29" s="189" t="s">
        <v>464</v>
      </c>
      <c r="C29" s="186" t="s">
        <v>529</v>
      </c>
      <c r="D29" s="184">
        <v>46022</v>
      </c>
    </row>
    <row r="30" spans="1:4" ht="25.5" x14ac:dyDescent="0.2">
      <c r="A30" s="187">
        <v>4</v>
      </c>
      <c r="B30" s="189" t="s">
        <v>164</v>
      </c>
      <c r="C30" s="190" t="s">
        <v>530</v>
      </c>
      <c r="D30" s="184">
        <v>46022</v>
      </c>
    </row>
    <row r="31" spans="1:4" ht="25.5" x14ac:dyDescent="0.2">
      <c r="A31" s="187">
        <v>4</v>
      </c>
      <c r="B31" s="189" t="s">
        <v>301</v>
      </c>
      <c r="C31" s="190" t="s">
        <v>531</v>
      </c>
      <c r="D31" s="191">
        <v>46022</v>
      </c>
    </row>
    <row r="32" spans="1:4" ht="25.5" x14ac:dyDescent="0.2">
      <c r="A32" s="187">
        <v>4</v>
      </c>
      <c r="B32" s="185" t="s">
        <v>377</v>
      </c>
      <c r="C32" s="190" t="s">
        <v>532</v>
      </c>
      <c r="D32" s="184">
        <v>46022</v>
      </c>
    </row>
    <row r="33" spans="1:4" ht="25.5" x14ac:dyDescent="0.2">
      <c r="A33" s="187">
        <v>4</v>
      </c>
      <c r="B33" s="189" t="s">
        <v>384</v>
      </c>
      <c r="C33" s="190" t="s">
        <v>532</v>
      </c>
      <c r="D33" s="184">
        <v>46022</v>
      </c>
    </row>
    <row r="34" spans="1:4" x14ac:dyDescent="0.2">
      <c r="A34" s="187">
        <v>4</v>
      </c>
      <c r="B34" s="189" t="s">
        <v>248</v>
      </c>
      <c r="C34" s="190" t="s">
        <v>533</v>
      </c>
      <c r="D34" s="191">
        <v>46022</v>
      </c>
    </row>
    <row r="35" spans="1:4" x14ac:dyDescent="0.2">
      <c r="A35" s="187">
        <v>4</v>
      </c>
      <c r="B35" s="189" t="s">
        <v>534</v>
      </c>
      <c r="C35" s="190" t="s">
        <v>535</v>
      </c>
      <c r="D35" s="184">
        <v>46022</v>
      </c>
    </row>
    <row r="36" spans="1:4" x14ac:dyDescent="0.2">
      <c r="A36" s="187">
        <v>4</v>
      </c>
      <c r="B36" s="189" t="s">
        <v>283</v>
      </c>
      <c r="C36" s="190" t="s">
        <v>536</v>
      </c>
      <c r="D36" s="184">
        <v>46022</v>
      </c>
    </row>
    <row r="37" spans="1:4" x14ac:dyDescent="0.2">
      <c r="A37" s="187">
        <v>4</v>
      </c>
      <c r="B37" s="185" t="s">
        <v>274</v>
      </c>
      <c r="C37" s="186" t="s">
        <v>537</v>
      </c>
      <c r="D37" s="191">
        <v>46022</v>
      </c>
    </row>
    <row r="38" spans="1:4" x14ac:dyDescent="0.2">
      <c r="A38" s="187">
        <v>4</v>
      </c>
      <c r="B38" s="185" t="s">
        <v>283</v>
      </c>
      <c r="C38" s="186" t="s">
        <v>538</v>
      </c>
      <c r="D38" s="184">
        <v>46022</v>
      </c>
    </row>
    <row r="39" spans="1:4" x14ac:dyDescent="0.2">
      <c r="A39" s="187">
        <v>4</v>
      </c>
      <c r="B39" s="189" t="s">
        <v>292</v>
      </c>
      <c r="C39" s="186" t="s">
        <v>539</v>
      </c>
      <c r="D39" s="184">
        <v>46022</v>
      </c>
    </row>
    <row r="40" spans="1:4" x14ac:dyDescent="0.2">
      <c r="A40" s="187">
        <v>4</v>
      </c>
      <c r="B40" s="185" t="s">
        <v>392</v>
      </c>
      <c r="C40" s="186" t="s">
        <v>540</v>
      </c>
      <c r="D40" s="191">
        <v>46022</v>
      </c>
    </row>
    <row r="41" spans="1:4" x14ac:dyDescent="0.2">
      <c r="A41" s="187">
        <v>4</v>
      </c>
      <c r="B41" s="185" t="s">
        <v>400</v>
      </c>
      <c r="C41" s="186" t="s">
        <v>541</v>
      </c>
      <c r="D41" s="184">
        <v>46022</v>
      </c>
    </row>
    <row r="42" spans="1:4" x14ac:dyDescent="0.2">
      <c r="A42" s="187">
        <v>4</v>
      </c>
      <c r="B42" s="185" t="s">
        <v>407</v>
      </c>
      <c r="C42" s="186" t="s">
        <v>542</v>
      </c>
      <c r="D42" s="184">
        <v>46022</v>
      </c>
    </row>
    <row r="43" spans="1:4" x14ac:dyDescent="0.2">
      <c r="A43" s="187">
        <v>4</v>
      </c>
      <c r="B43" s="185" t="s">
        <v>411</v>
      </c>
      <c r="C43" s="186" t="s">
        <v>543</v>
      </c>
      <c r="D43" s="191">
        <v>46022</v>
      </c>
    </row>
    <row r="44" spans="1:4" x14ac:dyDescent="0.2">
      <c r="A44" s="187">
        <v>4</v>
      </c>
      <c r="B44" s="185" t="s">
        <v>433</v>
      </c>
      <c r="C44" s="186" t="s">
        <v>544</v>
      </c>
      <c r="D44" s="184">
        <v>46022</v>
      </c>
    </row>
    <row r="45" spans="1:4" x14ac:dyDescent="0.2">
      <c r="A45" s="187">
        <v>4</v>
      </c>
      <c r="B45" s="185" t="s">
        <v>442</v>
      </c>
      <c r="C45" s="186" t="s">
        <v>545</v>
      </c>
      <c r="D45" s="184">
        <v>46022</v>
      </c>
    </row>
    <row r="46" spans="1:4" x14ac:dyDescent="0.2">
      <c r="A46" s="187">
        <v>4</v>
      </c>
      <c r="B46" s="185" t="s">
        <v>446</v>
      </c>
      <c r="C46" s="186" t="s">
        <v>546</v>
      </c>
      <c r="D46" s="191">
        <v>46022</v>
      </c>
    </row>
    <row r="47" spans="1:4" x14ac:dyDescent="0.2">
      <c r="A47" s="187">
        <v>4</v>
      </c>
      <c r="B47" s="185" t="s">
        <v>450</v>
      </c>
      <c r="C47" s="186" t="s">
        <v>547</v>
      </c>
      <c r="D47" s="184">
        <v>46022</v>
      </c>
    </row>
    <row r="48" spans="1:4" x14ac:dyDescent="0.2">
      <c r="A48" s="187">
        <v>4</v>
      </c>
      <c r="B48" s="185" t="s">
        <v>454</v>
      </c>
      <c r="C48" s="186" t="s">
        <v>548</v>
      </c>
      <c r="D48" s="184">
        <v>46022</v>
      </c>
    </row>
    <row r="49" spans="1:4" x14ac:dyDescent="0.2">
      <c r="A49" s="187">
        <v>4</v>
      </c>
      <c r="B49" s="185" t="s">
        <v>460</v>
      </c>
      <c r="C49" s="186" t="s">
        <v>549</v>
      </c>
      <c r="D49" s="191">
        <v>46022</v>
      </c>
    </row>
    <row r="50" spans="1:4" x14ac:dyDescent="0.2">
      <c r="A50" s="187">
        <v>4</v>
      </c>
      <c r="B50" s="185" t="s">
        <v>464</v>
      </c>
      <c r="C50" s="186" t="s">
        <v>550</v>
      </c>
      <c r="D50" s="184">
        <v>46022</v>
      </c>
    </row>
    <row r="51" spans="1:4" x14ac:dyDescent="0.2">
      <c r="A51" s="187">
        <v>4</v>
      </c>
      <c r="B51" s="185" t="s">
        <v>470</v>
      </c>
      <c r="C51" s="186" t="s">
        <v>551</v>
      </c>
      <c r="D51" s="184">
        <v>46022</v>
      </c>
    </row>
    <row r="52" spans="1:4" x14ac:dyDescent="0.2">
      <c r="A52" s="187">
        <v>4</v>
      </c>
      <c r="B52" s="185" t="s">
        <v>479</v>
      </c>
      <c r="C52" s="186" t="s">
        <v>552</v>
      </c>
      <c r="D52" s="191">
        <v>46022</v>
      </c>
    </row>
    <row r="53" spans="1:4" x14ac:dyDescent="0.2">
      <c r="A53" s="187">
        <v>4</v>
      </c>
      <c r="B53" s="185" t="s">
        <v>415</v>
      </c>
      <c r="C53" s="186" t="s">
        <v>553</v>
      </c>
      <c r="D53" s="184">
        <v>46022</v>
      </c>
    </row>
    <row r="54" spans="1:4" x14ac:dyDescent="0.2">
      <c r="A54" s="187">
        <v>4</v>
      </c>
      <c r="B54" s="185" t="s">
        <v>424</v>
      </c>
      <c r="C54" s="186" t="s">
        <v>554</v>
      </c>
      <c r="D54" s="184">
        <v>46022</v>
      </c>
    </row>
    <row r="55" spans="1:4" x14ac:dyDescent="0.2">
      <c r="A55" s="187">
        <v>4</v>
      </c>
      <c r="B55" s="189" t="s">
        <v>308</v>
      </c>
      <c r="C55" s="186" t="s">
        <v>555</v>
      </c>
      <c r="D55" s="191">
        <v>46022</v>
      </c>
    </row>
    <row r="56" spans="1:4" x14ac:dyDescent="0.2">
      <c r="A56" s="187">
        <v>4</v>
      </c>
      <c r="B56" s="189" t="s">
        <v>479</v>
      </c>
      <c r="C56" s="190" t="s">
        <v>556</v>
      </c>
      <c r="D56" s="184">
        <v>46022</v>
      </c>
    </row>
    <row r="57" spans="1:4" x14ac:dyDescent="0.2">
      <c r="A57" s="187">
        <v>4</v>
      </c>
      <c r="B57" s="189" t="s">
        <v>557</v>
      </c>
      <c r="C57" s="190" t="s">
        <v>558</v>
      </c>
      <c r="D57" s="184">
        <v>46022</v>
      </c>
    </row>
    <row r="58" spans="1:4" x14ac:dyDescent="0.2">
      <c r="A58" s="192">
        <v>4</v>
      </c>
      <c r="B58" s="189" t="s">
        <v>53</v>
      </c>
      <c r="C58" s="190" t="s">
        <v>559</v>
      </c>
      <c r="D58" s="184">
        <v>46022</v>
      </c>
    </row>
    <row r="59" spans="1:4" x14ac:dyDescent="0.2">
      <c r="A59" s="192">
        <v>4</v>
      </c>
      <c r="B59" s="189" t="s">
        <v>479</v>
      </c>
      <c r="C59" s="190" t="s">
        <v>560</v>
      </c>
      <c r="D59" s="184">
        <v>46022</v>
      </c>
    </row>
    <row r="60" spans="1:4" x14ac:dyDescent="0.2">
      <c r="A60" s="192">
        <v>4</v>
      </c>
      <c r="B60" s="189" t="s">
        <v>479</v>
      </c>
      <c r="C60" s="190" t="s">
        <v>561</v>
      </c>
      <c r="D60" s="184">
        <v>46022</v>
      </c>
    </row>
    <row r="61" spans="1:4" x14ac:dyDescent="0.2">
      <c r="A61" s="192">
        <v>4</v>
      </c>
      <c r="B61" s="189" t="s">
        <v>562</v>
      </c>
      <c r="C61" s="190" t="s">
        <v>563</v>
      </c>
      <c r="D61" s="184">
        <v>46022</v>
      </c>
    </row>
    <row r="62" spans="1:4" x14ac:dyDescent="0.2">
      <c r="A62" s="192">
        <v>4</v>
      </c>
      <c r="B62" s="189" t="s">
        <v>470</v>
      </c>
      <c r="C62" s="190" t="s">
        <v>564</v>
      </c>
      <c r="D62" s="184">
        <v>46022</v>
      </c>
    </row>
    <row r="63" spans="1:4" x14ac:dyDescent="0.2">
      <c r="A63" s="192">
        <v>4</v>
      </c>
      <c r="B63" s="189" t="s">
        <v>415</v>
      </c>
      <c r="C63" s="190" t="s">
        <v>565</v>
      </c>
      <c r="D63" s="184">
        <v>46022</v>
      </c>
    </row>
    <row r="64" spans="1:4" x14ac:dyDescent="0.2">
      <c r="A64" s="192">
        <v>4</v>
      </c>
      <c r="B64" s="189" t="s">
        <v>424</v>
      </c>
      <c r="C64" s="190" t="s">
        <v>566</v>
      </c>
      <c r="D64" s="191">
        <v>46022</v>
      </c>
    </row>
    <row r="65" spans="1:16384" x14ac:dyDescent="0.2">
      <c r="A65" s="192">
        <v>4</v>
      </c>
      <c r="B65" s="189" t="s">
        <v>308</v>
      </c>
      <c r="C65" s="190" t="s">
        <v>567</v>
      </c>
      <c r="D65" s="191">
        <v>46022</v>
      </c>
    </row>
    <row r="66" spans="1:16384" x14ac:dyDescent="0.2">
      <c r="A66" s="192">
        <v>4</v>
      </c>
      <c r="B66" s="189" t="s">
        <v>314</v>
      </c>
      <c r="C66" s="190" t="s">
        <v>567</v>
      </c>
      <c r="D66" s="191">
        <v>46022</v>
      </c>
    </row>
    <row r="67" spans="1:16384" x14ac:dyDescent="0.2">
      <c r="A67" s="192">
        <v>4</v>
      </c>
      <c r="B67" s="189" t="s">
        <v>320</v>
      </c>
      <c r="C67" s="190" t="s">
        <v>567</v>
      </c>
      <c r="D67" s="191">
        <v>46022</v>
      </c>
    </row>
    <row r="68" spans="1:16384" x14ac:dyDescent="0.2">
      <c r="A68" s="192">
        <v>4</v>
      </c>
      <c r="B68" s="189" t="s">
        <v>369</v>
      </c>
      <c r="C68" s="190" t="s">
        <v>568</v>
      </c>
      <c r="D68" s="191">
        <v>46022</v>
      </c>
    </row>
    <row r="69" spans="1:16384" x14ac:dyDescent="0.2">
      <c r="A69" s="192">
        <v>4</v>
      </c>
      <c r="B69" s="189" t="s">
        <v>327</v>
      </c>
      <c r="C69" s="190" t="s">
        <v>569</v>
      </c>
      <c r="D69" s="191">
        <v>46022</v>
      </c>
    </row>
    <row r="70" spans="1:16384" x14ac:dyDescent="0.2">
      <c r="A70" s="192">
        <v>4</v>
      </c>
      <c r="B70" s="189" t="s">
        <v>336</v>
      </c>
      <c r="C70" s="190" t="s">
        <v>569</v>
      </c>
      <c r="D70" s="191">
        <v>46022</v>
      </c>
    </row>
    <row r="71" spans="1:16384" x14ac:dyDescent="0.2">
      <c r="A71" s="192">
        <v>4</v>
      </c>
      <c r="B71" s="189" t="s">
        <v>343</v>
      </c>
      <c r="C71" s="190" t="s">
        <v>569</v>
      </c>
      <c r="D71" s="191">
        <v>46022</v>
      </c>
    </row>
    <row r="72" spans="1:16384" x14ac:dyDescent="0.2">
      <c r="A72" s="192">
        <v>4</v>
      </c>
      <c r="B72" s="189" t="s">
        <v>349</v>
      </c>
      <c r="C72" s="190" t="s">
        <v>569</v>
      </c>
      <c r="D72" s="191">
        <v>46022</v>
      </c>
    </row>
    <row r="73" spans="1:16384" x14ac:dyDescent="0.2">
      <c r="A73" s="192">
        <v>4</v>
      </c>
      <c r="B73" s="189" t="s">
        <v>355</v>
      </c>
      <c r="C73" s="190" t="s">
        <v>569</v>
      </c>
      <c r="D73" s="191">
        <v>46022</v>
      </c>
    </row>
    <row r="74" spans="1:16384" x14ac:dyDescent="0.2">
      <c r="A74" s="192">
        <v>4</v>
      </c>
      <c r="B74" s="189" t="s">
        <v>361</v>
      </c>
      <c r="C74" s="190" t="s">
        <v>570</v>
      </c>
      <c r="D74" s="191">
        <v>46022</v>
      </c>
    </row>
    <row r="75" spans="1:16384" x14ac:dyDescent="0.2">
      <c r="A75" s="192">
        <v>4.0999999999999996</v>
      </c>
      <c r="B75" s="189" t="s">
        <v>479</v>
      </c>
      <c r="C75" s="190" t="s">
        <v>1666</v>
      </c>
      <c r="D75" s="191">
        <v>46148</v>
      </c>
    </row>
    <row r="76" spans="1:16384" ht="13.5" customHeight="1" x14ac:dyDescent="0.2">
      <c r="A76" s="203">
        <v>4.0999999999999996</v>
      </c>
      <c r="B76" s="202" t="s">
        <v>219</v>
      </c>
      <c r="C76" s="168" t="s">
        <v>1670</v>
      </c>
      <c r="D76" s="201">
        <v>46148</v>
      </c>
      <c r="E76" s="168" t="s">
        <v>219</v>
      </c>
      <c r="F76" s="168" t="s">
        <v>219</v>
      </c>
      <c r="G76" s="168" t="s">
        <v>219</v>
      </c>
      <c r="H76" s="168" t="s">
        <v>219</v>
      </c>
      <c r="I76" s="168" t="s">
        <v>219</v>
      </c>
      <c r="J76" s="168" t="s">
        <v>219</v>
      </c>
      <c r="K76" s="168" t="s">
        <v>219</v>
      </c>
      <c r="L76" s="168" t="s">
        <v>219</v>
      </c>
      <c r="M76" s="168" t="s">
        <v>219</v>
      </c>
      <c r="N76" s="168" t="s">
        <v>219</v>
      </c>
      <c r="O76" s="168" t="s">
        <v>219</v>
      </c>
      <c r="P76" s="168" t="s">
        <v>219</v>
      </c>
      <c r="Q76" s="168" t="s">
        <v>219</v>
      </c>
      <c r="R76" s="168" t="s">
        <v>219</v>
      </c>
      <c r="S76" s="168" t="s">
        <v>219</v>
      </c>
      <c r="T76" s="168" t="s">
        <v>219</v>
      </c>
      <c r="U76" s="168" t="s">
        <v>219</v>
      </c>
      <c r="V76" s="168" t="s">
        <v>219</v>
      </c>
      <c r="W76" s="168" t="s">
        <v>219</v>
      </c>
      <c r="X76" s="168" t="s">
        <v>219</v>
      </c>
      <c r="Y76" s="168" t="s">
        <v>219</v>
      </c>
      <c r="Z76" s="168" t="s">
        <v>219</v>
      </c>
      <c r="AA76" s="168" t="s">
        <v>219</v>
      </c>
      <c r="AB76" s="168" t="s">
        <v>219</v>
      </c>
      <c r="AC76" s="168" t="s">
        <v>219</v>
      </c>
      <c r="AD76" s="168" t="s">
        <v>219</v>
      </c>
      <c r="AE76" s="168" t="s">
        <v>219</v>
      </c>
      <c r="AF76" s="168" t="s">
        <v>219</v>
      </c>
      <c r="AG76" s="168" t="s">
        <v>219</v>
      </c>
      <c r="AH76" s="168" t="s">
        <v>219</v>
      </c>
      <c r="AI76" s="168" t="s">
        <v>219</v>
      </c>
      <c r="AJ76" s="168" t="s">
        <v>219</v>
      </c>
      <c r="AK76" s="168" t="s">
        <v>219</v>
      </c>
      <c r="AL76" s="168" t="s">
        <v>219</v>
      </c>
      <c r="AM76" s="168" t="s">
        <v>219</v>
      </c>
      <c r="AN76" s="168" t="s">
        <v>219</v>
      </c>
      <c r="AO76" s="168" t="s">
        <v>219</v>
      </c>
      <c r="AP76" s="168" t="s">
        <v>219</v>
      </c>
      <c r="AQ76" s="168" t="s">
        <v>219</v>
      </c>
      <c r="AR76" s="168" t="s">
        <v>219</v>
      </c>
      <c r="AS76" s="168" t="s">
        <v>219</v>
      </c>
      <c r="AT76" s="168" t="s">
        <v>219</v>
      </c>
      <c r="AU76" s="168" t="s">
        <v>219</v>
      </c>
      <c r="AV76" s="168" t="s">
        <v>219</v>
      </c>
      <c r="AW76" s="168" t="s">
        <v>219</v>
      </c>
      <c r="AX76" s="168" t="s">
        <v>219</v>
      </c>
      <c r="AY76" s="168" t="s">
        <v>219</v>
      </c>
      <c r="AZ76" s="168" t="s">
        <v>219</v>
      </c>
      <c r="BA76" s="168" t="s">
        <v>219</v>
      </c>
      <c r="BB76" s="168" t="s">
        <v>219</v>
      </c>
      <c r="BC76" s="168" t="s">
        <v>219</v>
      </c>
      <c r="BD76" s="168" t="s">
        <v>219</v>
      </c>
      <c r="BE76" s="168" t="s">
        <v>219</v>
      </c>
      <c r="BF76" s="168" t="s">
        <v>219</v>
      </c>
      <c r="BG76" s="168" t="s">
        <v>219</v>
      </c>
      <c r="BH76" s="168" t="s">
        <v>219</v>
      </c>
      <c r="BI76" s="168" t="s">
        <v>219</v>
      </c>
      <c r="BJ76" s="168" t="s">
        <v>219</v>
      </c>
      <c r="BK76" s="168" t="s">
        <v>219</v>
      </c>
      <c r="BL76" s="168" t="s">
        <v>219</v>
      </c>
      <c r="BM76" s="168" t="s">
        <v>219</v>
      </c>
      <c r="BN76" s="168" t="s">
        <v>219</v>
      </c>
      <c r="BO76" s="168" t="s">
        <v>219</v>
      </c>
      <c r="BP76" s="168" t="s">
        <v>219</v>
      </c>
      <c r="BQ76" s="168" t="s">
        <v>219</v>
      </c>
      <c r="BR76" s="168" t="s">
        <v>219</v>
      </c>
      <c r="BS76" s="168" t="s">
        <v>219</v>
      </c>
      <c r="BT76" s="168" t="s">
        <v>219</v>
      </c>
      <c r="BU76" s="168" t="s">
        <v>219</v>
      </c>
      <c r="BV76" s="168" t="s">
        <v>219</v>
      </c>
      <c r="BW76" s="168" t="s">
        <v>219</v>
      </c>
      <c r="BX76" s="168" t="s">
        <v>219</v>
      </c>
      <c r="BY76" s="168" t="s">
        <v>219</v>
      </c>
      <c r="BZ76" s="168" t="s">
        <v>219</v>
      </c>
      <c r="CA76" s="168" t="s">
        <v>219</v>
      </c>
      <c r="CB76" s="168" t="s">
        <v>219</v>
      </c>
      <c r="CC76" s="168" t="s">
        <v>219</v>
      </c>
      <c r="CD76" s="168" t="s">
        <v>219</v>
      </c>
      <c r="CE76" s="168" t="s">
        <v>219</v>
      </c>
      <c r="CF76" s="168" t="s">
        <v>219</v>
      </c>
      <c r="CG76" s="168" t="s">
        <v>219</v>
      </c>
      <c r="CH76" s="168" t="s">
        <v>219</v>
      </c>
      <c r="CI76" s="168" t="s">
        <v>219</v>
      </c>
      <c r="CJ76" s="168" t="s">
        <v>219</v>
      </c>
      <c r="CK76" s="168" t="s">
        <v>219</v>
      </c>
      <c r="CL76" s="168" t="s">
        <v>219</v>
      </c>
      <c r="CM76" s="168" t="s">
        <v>219</v>
      </c>
      <c r="CN76" s="168" t="s">
        <v>219</v>
      </c>
      <c r="CO76" s="168" t="s">
        <v>219</v>
      </c>
      <c r="CP76" s="168" t="s">
        <v>219</v>
      </c>
      <c r="CQ76" s="168" t="s">
        <v>219</v>
      </c>
      <c r="CR76" s="168" t="s">
        <v>219</v>
      </c>
      <c r="CS76" s="168" t="s">
        <v>219</v>
      </c>
      <c r="CT76" s="168" t="s">
        <v>219</v>
      </c>
      <c r="CU76" s="168" t="s">
        <v>219</v>
      </c>
      <c r="CV76" s="168" t="s">
        <v>219</v>
      </c>
      <c r="CW76" s="168" t="s">
        <v>219</v>
      </c>
      <c r="CX76" s="168" t="s">
        <v>219</v>
      </c>
      <c r="CY76" s="168" t="s">
        <v>219</v>
      </c>
      <c r="CZ76" s="168" t="s">
        <v>219</v>
      </c>
      <c r="DA76" s="168" t="s">
        <v>219</v>
      </c>
      <c r="DB76" s="168" t="s">
        <v>219</v>
      </c>
      <c r="DC76" s="168" t="s">
        <v>219</v>
      </c>
      <c r="DD76" s="168" t="s">
        <v>219</v>
      </c>
      <c r="DE76" s="168" t="s">
        <v>219</v>
      </c>
      <c r="DF76" s="168" t="s">
        <v>219</v>
      </c>
      <c r="DG76" s="168" t="s">
        <v>219</v>
      </c>
      <c r="DH76" s="168" t="s">
        <v>219</v>
      </c>
      <c r="DI76" s="168" t="s">
        <v>219</v>
      </c>
      <c r="DJ76" s="168" t="s">
        <v>219</v>
      </c>
      <c r="DK76" s="168" t="s">
        <v>219</v>
      </c>
      <c r="DL76" s="168" t="s">
        <v>219</v>
      </c>
      <c r="DM76" s="168" t="s">
        <v>219</v>
      </c>
      <c r="DN76" s="168" t="s">
        <v>219</v>
      </c>
      <c r="DO76" s="168" t="s">
        <v>219</v>
      </c>
      <c r="DP76" s="168" t="s">
        <v>219</v>
      </c>
      <c r="DQ76" s="168" t="s">
        <v>219</v>
      </c>
      <c r="DR76" s="168" t="s">
        <v>219</v>
      </c>
      <c r="DS76" s="168" t="s">
        <v>219</v>
      </c>
      <c r="DT76" s="168" t="s">
        <v>219</v>
      </c>
      <c r="DU76" s="168" t="s">
        <v>219</v>
      </c>
      <c r="DV76" s="168" t="s">
        <v>219</v>
      </c>
      <c r="DW76" s="168" t="s">
        <v>219</v>
      </c>
      <c r="DX76" s="168" t="s">
        <v>219</v>
      </c>
      <c r="DY76" s="168" t="s">
        <v>219</v>
      </c>
      <c r="DZ76" s="168" t="s">
        <v>219</v>
      </c>
      <c r="EA76" s="168" t="s">
        <v>219</v>
      </c>
      <c r="EB76" s="168" t="s">
        <v>219</v>
      </c>
      <c r="EC76" s="168" t="s">
        <v>219</v>
      </c>
      <c r="ED76" s="168" t="s">
        <v>219</v>
      </c>
      <c r="EE76" s="168" t="s">
        <v>219</v>
      </c>
      <c r="EF76" s="168" t="s">
        <v>219</v>
      </c>
      <c r="EG76" s="168" t="s">
        <v>219</v>
      </c>
      <c r="EH76" s="168" t="s">
        <v>219</v>
      </c>
      <c r="EI76" s="168" t="s">
        <v>219</v>
      </c>
      <c r="EJ76" s="168" t="s">
        <v>219</v>
      </c>
      <c r="EK76" s="168" t="s">
        <v>219</v>
      </c>
      <c r="EL76" s="168" t="s">
        <v>219</v>
      </c>
      <c r="EM76" s="168" t="s">
        <v>219</v>
      </c>
      <c r="EN76" s="168" t="s">
        <v>219</v>
      </c>
      <c r="EO76" s="168" t="s">
        <v>219</v>
      </c>
      <c r="EP76" s="168" t="s">
        <v>219</v>
      </c>
      <c r="EQ76" s="168" t="s">
        <v>219</v>
      </c>
      <c r="ER76" s="168" t="s">
        <v>219</v>
      </c>
      <c r="ES76" s="168" t="s">
        <v>219</v>
      </c>
      <c r="ET76" s="168" t="s">
        <v>219</v>
      </c>
      <c r="EU76" s="168" t="s">
        <v>219</v>
      </c>
      <c r="EV76" s="168" t="s">
        <v>219</v>
      </c>
      <c r="EW76" s="168" t="s">
        <v>219</v>
      </c>
      <c r="EX76" s="168" t="s">
        <v>219</v>
      </c>
      <c r="EY76" s="168" t="s">
        <v>219</v>
      </c>
      <c r="EZ76" s="168" t="s">
        <v>219</v>
      </c>
      <c r="FA76" s="168" t="s">
        <v>219</v>
      </c>
      <c r="FB76" s="168" t="s">
        <v>219</v>
      </c>
      <c r="FC76" s="168" t="s">
        <v>219</v>
      </c>
      <c r="FD76" s="168" t="s">
        <v>219</v>
      </c>
      <c r="FE76" s="168" t="s">
        <v>219</v>
      </c>
      <c r="FF76" s="168" t="s">
        <v>219</v>
      </c>
      <c r="FG76" s="168" t="s">
        <v>219</v>
      </c>
      <c r="FH76" s="168" t="s">
        <v>219</v>
      </c>
      <c r="FI76" s="168" t="s">
        <v>219</v>
      </c>
      <c r="FJ76" s="168" t="s">
        <v>219</v>
      </c>
      <c r="FK76" s="168" t="s">
        <v>219</v>
      </c>
      <c r="FL76" s="168" t="s">
        <v>219</v>
      </c>
      <c r="FM76" s="168" t="s">
        <v>219</v>
      </c>
      <c r="FN76" s="168" t="s">
        <v>219</v>
      </c>
      <c r="FO76" s="168" t="s">
        <v>219</v>
      </c>
      <c r="FP76" s="168" t="s">
        <v>219</v>
      </c>
      <c r="FQ76" s="168" t="s">
        <v>219</v>
      </c>
      <c r="FR76" s="168" t="s">
        <v>219</v>
      </c>
      <c r="FS76" s="168" t="s">
        <v>219</v>
      </c>
      <c r="FT76" s="168" t="s">
        <v>219</v>
      </c>
      <c r="FU76" s="168" t="s">
        <v>219</v>
      </c>
      <c r="FV76" s="168" t="s">
        <v>219</v>
      </c>
      <c r="FW76" s="168" t="s">
        <v>219</v>
      </c>
      <c r="FX76" s="168" t="s">
        <v>219</v>
      </c>
      <c r="FY76" s="168" t="s">
        <v>219</v>
      </c>
      <c r="FZ76" s="168" t="s">
        <v>219</v>
      </c>
      <c r="GA76" s="168" t="s">
        <v>219</v>
      </c>
      <c r="GB76" s="168" t="s">
        <v>219</v>
      </c>
      <c r="GC76" s="168" t="s">
        <v>219</v>
      </c>
      <c r="GD76" s="168" t="s">
        <v>219</v>
      </c>
      <c r="GE76" s="168" t="s">
        <v>219</v>
      </c>
      <c r="GF76" s="168" t="s">
        <v>219</v>
      </c>
      <c r="GG76" s="168" t="s">
        <v>219</v>
      </c>
      <c r="GH76" s="168" t="s">
        <v>219</v>
      </c>
      <c r="GI76" s="168" t="s">
        <v>219</v>
      </c>
      <c r="GJ76" s="168" t="s">
        <v>219</v>
      </c>
      <c r="GK76" s="168" t="s">
        <v>219</v>
      </c>
      <c r="GL76" s="168" t="s">
        <v>219</v>
      </c>
      <c r="GM76" s="168" t="s">
        <v>219</v>
      </c>
      <c r="GN76" s="168" t="s">
        <v>219</v>
      </c>
      <c r="GO76" s="168" t="s">
        <v>219</v>
      </c>
      <c r="GP76" s="168" t="s">
        <v>219</v>
      </c>
      <c r="GQ76" s="168" t="s">
        <v>219</v>
      </c>
      <c r="GR76" s="168" t="s">
        <v>219</v>
      </c>
      <c r="GS76" s="168" t="s">
        <v>219</v>
      </c>
      <c r="GT76" s="168" t="s">
        <v>219</v>
      </c>
      <c r="GU76" s="168" t="s">
        <v>219</v>
      </c>
      <c r="GV76" s="168" t="s">
        <v>219</v>
      </c>
      <c r="GW76" s="168" t="s">
        <v>219</v>
      </c>
      <c r="GX76" s="168" t="s">
        <v>219</v>
      </c>
      <c r="GY76" s="168" t="s">
        <v>219</v>
      </c>
      <c r="GZ76" s="168" t="s">
        <v>219</v>
      </c>
      <c r="HA76" s="168" t="s">
        <v>219</v>
      </c>
      <c r="HB76" s="168" t="s">
        <v>219</v>
      </c>
      <c r="HC76" s="168" t="s">
        <v>219</v>
      </c>
      <c r="HD76" s="168" t="s">
        <v>219</v>
      </c>
      <c r="HE76" s="168" t="s">
        <v>219</v>
      </c>
      <c r="HF76" s="168" t="s">
        <v>219</v>
      </c>
      <c r="HG76" s="168" t="s">
        <v>219</v>
      </c>
      <c r="HH76" s="168" t="s">
        <v>219</v>
      </c>
      <c r="HI76" s="168" t="s">
        <v>219</v>
      </c>
      <c r="HJ76" s="168" t="s">
        <v>219</v>
      </c>
      <c r="HK76" s="168" t="s">
        <v>219</v>
      </c>
      <c r="HL76" s="168" t="s">
        <v>219</v>
      </c>
      <c r="HM76" s="168" t="s">
        <v>219</v>
      </c>
      <c r="HN76" s="168" t="s">
        <v>219</v>
      </c>
      <c r="HO76" s="168" t="s">
        <v>219</v>
      </c>
      <c r="HP76" s="168" t="s">
        <v>219</v>
      </c>
      <c r="HQ76" s="168" t="s">
        <v>219</v>
      </c>
      <c r="HR76" s="168" t="s">
        <v>219</v>
      </c>
      <c r="HS76" s="168" t="s">
        <v>219</v>
      </c>
      <c r="HT76" s="168" t="s">
        <v>219</v>
      </c>
      <c r="HU76" s="168" t="s">
        <v>219</v>
      </c>
      <c r="HV76" s="168" t="s">
        <v>219</v>
      </c>
      <c r="HW76" s="168" t="s">
        <v>219</v>
      </c>
      <c r="HX76" s="168" t="s">
        <v>219</v>
      </c>
      <c r="HY76" s="168" t="s">
        <v>219</v>
      </c>
      <c r="HZ76" s="168" t="s">
        <v>219</v>
      </c>
      <c r="IA76" s="168" t="s">
        <v>219</v>
      </c>
      <c r="IB76" s="168" t="s">
        <v>219</v>
      </c>
      <c r="IC76" s="168" t="s">
        <v>219</v>
      </c>
      <c r="ID76" s="168" t="s">
        <v>219</v>
      </c>
      <c r="IE76" s="168" t="s">
        <v>219</v>
      </c>
      <c r="IF76" s="168" t="s">
        <v>219</v>
      </c>
      <c r="IG76" s="168" t="s">
        <v>219</v>
      </c>
      <c r="IH76" s="168" t="s">
        <v>219</v>
      </c>
      <c r="II76" s="168" t="s">
        <v>219</v>
      </c>
      <c r="IJ76" s="168" t="s">
        <v>219</v>
      </c>
      <c r="IK76" s="168" t="s">
        <v>219</v>
      </c>
      <c r="IL76" s="168" t="s">
        <v>219</v>
      </c>
      <c r="IM76" s="168" t="s">
        <v>219</v>
      </c>
      <c r="IN76" s="168" t="s">
        <v>219</v>
      </c>
      <c r="IO76" s="168" t="s">
        <v>219</v>
      </c>
      <c r="IP76" s="168" t="s">
        <v>219</v>
      </c>
      <c r="IQ76" s="168" t="s">
        <v>219</v>
      </c>
      <c r="IR76" s="168" t="s">
        <v>219</v>
      </c>
      <c r="IS76" s="168" t="s">
        <v>219</v>
      </c>
      <c r="IT76" s="168" t="s">
        <v>219</v>
      </c>
      <c r="IU76" s="168" t="s">
        <v>219</v>
      </c>
      <c r="IV76" s="168" t="s">
        <v>219</v>
      </c>
      <c r="IW76" s="168" t="s">
        <v>219</v>
      </c>
      <c r="IX76" s="168" t="s">
        <v>219</v>
      </c>
      <c r="IY76" s="168" t="s">
        <v>219</v>
      </c>
      <c r="IZ76" s="168" t="s">
        <v>219</v>
      </c>
      <c r="JA76" s="168" t="s">
        <v>219</v>
      </c>
      <c r="JB76" s="168" t="s">
        <v>219</v>
      </c>
      <c r="JC76" s="168" t="s">
        <v>219</v>
      </c>
      <c r="JD76" s="168" t="s">
        <v>219</v>
      </c>
      <c r="JE76" s="168" t="s">
        <v>219</v>
      </c>
      <c r="JF76" s="168" t="s">
        <v>219</v>
      </c>
      <c r="JG76" s="168" t="s">
        <v>219</v>
      </c>
      <c r="JH76" s="168" t="s">
        <v>219</v>
      </c>
      <c r="JI76" s="168" t="s">
        <v>219</v>
      </c>
      <c r="JJ76" s="168" t="s">
        <v>219</v>
      </c>
      <c r="JK76" s="168" t="s">
        <v>219</v>
      </c>
      <c r="JL76" s="168" t="s">
        <v>219</v>
      </c>
      <c r="JM76" s="168" t="s">
        <v>219</v>
      </c>
      <c r="JN76" s="168" t="s">
        <v>219</v>
      </c>
      <c r="JO76" s="168" t="s">
        <v>219</v>
      </c>
      <c r="JP76" s="168" t="s">
        <v>219</v>
      </c>
      <c r="JQ76" s="168" t="s">
        <v>219</v>
      </c>
      <c r="JR76" s="168" t="s">
        <v>219</v>
      </c>
      <c r="JS76" s="168" t="s">
        <v>219</v>
      </c>
      <c r="JT76" s="168" t="s">
        <v>219</v>
      </c>
      <c r="JU76" s="168" t="s">
        <v>219</v>
      </c>
      <c r="JV76" s="168" t="s">
        <v>219</v>
      </c>
      <c r="JW76" s="168" t="s">
        <v>219</v>
      </c>
      <c r="JX76" s="168" t="s">
        <v>219</v>
      </c>
      <c r="JY76" s="168" t="s">
        <v>219</v>
      </c>
      <c r="JZ76" s="168" t="s">
        <v>219</v>
      </c>
      <c r="KA76" s="168" t="s">
        <v>219</v>
      </c>
      <c r="KB76" s="168" t="s">
        <v>219</v>
      </c>
      <c r="KC76" s="168" t="s">
        <v>219</v>
      </c>
      <c r="KD76" s="168" t="s">
        <v>219</v>
      </c>
      <c r="KE76" s="168" t="s">
        <v>219</v>
      </c>
      <c r="KF76" s="168" t="s">
        <v>219</v>
      </c>
      <c r="KG76" s="168" t="s">
        <v>219</v>
      </c>
      <c r="KH76" s="168" t="s">
        <v>219</v>
      </c>
      <c r="KI76" s="168" t="s">
        <v>219</v>
      </c>
      <c r="KJ76" s="168" t="s">
        <v>219</v>
      </c>
      <c r="KK76" s="168" t="s">
        <v>219</v>
      </c>
      <c r="KL76" s="168" t="s">
        <v>219</v>
      </c>
      <c r="KM76" s="168" t="s">
        <v>219</v>
      </c>
      <c r="KN76" s="168" t="s">
        <v>219</v>
      </c>
      <c r="KO76" s="168" t="s">
        <v>219</v>
      </c>
      <c r="KP76" s="168" t="s">
        <v>219</v>
      </c>
      <c r="KQ76" s="168" t="s">
        <v>219</v>
      </c>
      <c r="KR76" s="168" t="s">
        <v>219</v>
      </c>
      <c r="KS76" s="168" t="s">
        <v>219</v>
      </c>
      <c r="KT76" s="168" t="s">
        <v>219</v>
      </c>
      <c r="KU76" s="168" t="s">
        <v>219</v>
      </c>
      <c r="KV76" s="168" t="s">
        <v>219</v>
      </c>
      <c r="KW76" s="168" t="s">
        <v>219</v>
      </c>
      <c r="KX76" s="168" t="s">
        <v>219</v>
      </c>
      <c r="KY76" s="168" t="s">
        <v>219</v>
      </c>
      <c r="KZ76" s="168" t="s">
        <v>219</v>
      </c>
      <c r="LA76" s="168" t="s">
        <v>219</v>
      </c>
      <c r="LB76" s="168" t="s">
        <v>219</v>
      </c>
      <c r="LC76" s="168" t="s">
        <v>219</v>
      </c>
      <c r="LD76" s="168" t="s">
        <v>219</v>
      </c>
      <c r="LE76" s="168" t="s">
        <v>219</v>
      </c>
      <c r="LF76" s="168" t="s">
        <v>219</v>
      </c>
      <c r="LG76" s="168" t="s">
        <v>219</v>
      </c>
      <c r="LH76" s="168" t="s">
        <v>219</v>
      </c>
      <c r="LI76" s="168" t="s">
        <v>219</v>
      </c>
      <c r="LJ76" s="168" t="s">
        <v>219</v>
      </c>
      <c r="LK76" s="168" t="s">
        <v>219</v>
      </c>
      <c r="LL76" s="168" t="s">
        <v>219</v>
      </c>
      <c r="LM76" s="168" t="s">
        <v>219</v>
      </c>
      <c r="LN76" s="168" t="s">
        <v>219</v>
      </c>
      <c r="LO76" s="168" t="s">
        <v>219</v>
      </c>
      <c r="LP76" s="168" t="s">
        <v>219</v>
      </c>
      <c r="LQ76" s="168" t="s">
        <v>219</v>
      </c>
      <c r="LR76" s="168" t="s">
        <v>219</v>
      </c>
      <c r="LS76" s="168" t="s">
        <v>219</v>
      </c>
      <c r="LT76" s="168" t="s">
        <v>219</v>
      </c>
      <c r="LU76" s="168" t="s">
        <v>219</v>
      </c>
      <c r="LV76" s="168" t="s">
        <v>219</v>
      </c>
      <c r="LW76" s="168" t="s">
        <v>219</v>
      </c>
      <c r="LX76" s="168" t="s">
        <v>219</v>
      </c>
      <c r="LY76" s="168" t="s">
        <v>219</v>
      </c>
      <c r="LZ76" s="168" t="s">
        <v>219</v>
      </c>
      <c r="MA76" s="168" t="s">
        <v>219</v>
      </c>
      <c r="MB76" s="168" t="s">
        <v>219</v>
      </c>
      <c r="MC76" s="168" t="s">
        <v>219</v>
      </c>
      <c r="MD76" s="168" t="s">
        <v>219</v>
      </c>
      <c r="ME76" s="168" t="s">
        <v>219</v>
      </c>
      <c r="MF76" s="168" t="s">
        <v>219</v>
      </c>
      <c r="MG76" s="168" t="s">
        <v>219</v>
      </c>
      <c r="MH76" s="168" t="s">
        <v>219</v>
      </c>
      <c r="MI76" s="168" t="s">
        <v>219</v>
      </c>
      <c r="MJ76" s="168" t="s">
        <v>219</v>
      </c>
      <c r="MK76" s="168" t="s">
        <v>219</v>
      </c>
      <c r="ML76" s="168" t="s">
        <v>219</v>
      </c>
      <c r="MM76" s="168" t="s">
        <v>219</v>
      </c>
      <c r="MN76" s="168" t="s">
        <v>219</v>
      </c>
      <c r="MO76" s="168" t="s">
        <v>219</v>
      </c>
      <c r="MP76" s="168" t="s">
        <v>219</v>
      </c>
      <c r="MQ76" s="168" t="s">
        <v>219</v>
      </c>
      <c r="MR76" s="168" t="s">
        <v>219</v>
      </c>
      <c r="MS76" s="168" t="s">
        <v>219</v>
      </c>
      <c r="MT76" s="168" t="s">
        <v>219</v>
      </c>
      <c r="MU76" s="168" t="s">
        <v>219</v>
      </c>
      <c r="MV76" s="168" t="s">
        <v>219</v>
      </c>
      <c r="MW76" s="168" t="s">
        <v>219</v>
      </c>
      <c r="MX76" s="168" t="s">
        <v>219</v>
      </c>
      <c r="MY76" s="168" t="s">
        <v>219</v>
      </c>
      <c r="MZ76" s="168" t="s">
        <v>219</v>
      </c>
      <c r="NA76" s="168" t="s">
        <v>219</v>
      </c>
      <c r="NB76" s="168" t="s">
        <v>219</v>
      </c>
      <c r="NC76" s="168" t="s">
        <v>219</v>
      </c>
      <c r="ND76" s="168" t="s">
        <v>219</v>
      </c>
      <c r="NE76" s="168" t="s">
        <v>219</v>
      </c>
      <c r="NF76" s="168" t="s">
        <v>219</v>
      </c>
      <c r="NG76" s="168" t="s">
        <v>219</v>
      </c>
      <c r="NH76" s="168" t="s">
        <v>219</v>
      </c>
      <c r="NI76" s="168" t="s">
        <v>219</v>
      </c>
      <c r="NJ76" s="168" t="s">
        <v>219</v>
      </c>
      <c r="NK76" s="168" t="s">
        <v>219</v>
      </c>
      <c r="NL76" s="168" t="s">
        <v>219</v>
      </c>
      <c r="NM76" s="168" t="s">
        <v>219</v>
      </c>
      <c r="NN76" s="168" t="s">
        <v>219</v>
      </c>
      <c r="NO76" s="168" t="s">
        <v>219</v>
      </c>
      <c r="NP76" s="168" t="s">
        <v>219</v>
      </c>
      <c r="NQ76" s="168" t="s">
        <v>219</v>
      </c>
      <c r="NR76" s="168" t="s">
        <v>219</v>
      </c>
      <c r="NS76" s="168" t="s">
        <v>219</v>
      </c>
      <c r="NT76" s="168" t="s">
        <v>219</v>
      </c>
      <c r="NU76" s="168" t="s">
        <v>219</v>
      </c>
      <c r="NV76" s="168" t="s">
        <v>219</v>
      </c>
      <c r="NW76" s="168" t="s">
        <v>219</v>
      </c>
      <c r="NX76" s="168" t="s">
        <v>219</v>
      </c>
      <c r="NY76" s="168" t="s">
        <v>219</v>
      </c>
      <c r="NZ76" s="168" t="s">
        <v>219</v>
      </c>
      <c r="OA76" s="168" t="s">
        <v>219</v>
      </c>
      <c r="OB76" s="168" t="s">
        <v>219</v>
      </c>
      <c r="OC76" s="168" t="s">
        <v>219</v>
      </c>
      <c r="OD76" s="168" t="s">
        <v>219</v>
      </c>
      <c r="OE76" s="168" t="s">
        <v>219</v>
      </c>
      <c r="OF76" s="168" t="s">
        <v>219</v>
      </c>
      <c r="OG76" s="168" t="s">
        <v>219</v>
      </c>
      <c r="OH76" s="168" t="s">
        <v>219</v>
      </c>
      <c r="OI76" s="168" t="s">
        <v>219</v>
      </c>
      <c r="OJ76" s="168" t="s">
        <v>219</v>
      </c>
      <c r="OK76" s="168" t="s">
        <v>219</v>
      </c>
      <c r="OL76" s="168" t="s">
        <v>219</v>
      </c>
      <c r="OM76" s="168" t="s">
        <v>219</v>
      </c>
      <c r="ON76" s="168" t="s">
        <v>219</v>
      </c>
      <c r="OO76" s="168" t="s">
        <v>219</v>
      </c>
      <c r="OP76" s="168" t="s">
        <v>219</v>
      </c>
      <c r="OQ76" s="168" t="s">
        <v>219</v>
      </c>
      <c r="OR76" s="168" t="s">
        <v>219</v>
      </c>
      <c r="OS76" s="168" t="s">
        <v>219</v>
      </c>
      <c r="OT76" s="168" t="s">
        <v>219</v>
      </c>
      <c r="OU76" s="168" t="s">
        <v>219</v>
      </c>
      <c r="OV76" s="168" t="s">
        <v>219</v>
      </c>
      <c r="OW76" s="168" t="s">
        <v>219</v>
      </c>
      <c r="OX76" s="168" t="s">
        <v>219</v>
      </c>
      <c r="OY76" s="168" t="s">
        <v>219</v>
      </c>
      <c r="OZ76" s="168" t="s">
        <v>219</v>
      </c>
      <c r="PA76" s="168" t="s">
        <v>219</v>
      </c>
      <c r="PB76" s="168" t="s">
        <v>219</v>
      </c>
      <c r="PC76" s="168" t="s">
        <v>219</v>
      </c>
      <c r="PD76" s="168" t="s">
        <v>219</v>
      </c>
      <c r="PE76" s="168" t="s">
        <v>219</v>
      </c>
      <c r="PF76" s="168" t="s">
        <v>219</v>
      </c>
      <c r="PG76" s="168" t="s">
        <v>219</v>
      </c>
      <c r="PH76" s="168" t="s">
        <v>219</v>
      </c>
      <c r="PI76" s="168" t="s">
        <v>219</v>
      </c>
      <c r="PJ76" s="168" t="s">
        <v>219</v>
      </c>
      <c r="PK76" s="168" t="s">
        <v>219</v>
      </c>
      <c r="PL76" s="168" t="s">
        <v>219</v>
      </c>
      <c r="PM76" s="168" t="s">
        <v>219</v>
      </c>
      <c r="PN76" s="168" t="s">
        <v>219</v>
      </c>
      <c r="PO76" s="168" t="s">
        <v>219</v>
      </c>
      <c r="PP76" s="168" t="s">
        <v>219</v>
      </c>
      <c r="PQ76" s="168" t="s">
        <v>219</v>
      </c>
      <c r="PR76" s="168" t="s">
        <v>219</v>
      </c>
      <c r="PS76" s="168" t="s">
        <v>219</v>
      </c>
      <c r="PT76" s="168" t="s">
        <v>219</v>
      </c>
      <c r="PU76" s="168" t="s">
        <v>219</v>
      </c>
      <c r="PV76" s="168" t="s">
        <v>219</v>
      </c>
      <c r="PW76" s="168" t="s">
        <v>219</v>
      </c>
      <c r="PX76" s="168" t="s">
        <v>219</v>
      </c>
      <c r="PY76" s="168" t="s">
        <v>219</v>
      </c>
      <c r="PZ76" s="168" t="s">
        <v>219</v>
      </c>
      <c r="QA76" s="168" t="s">
        <v>219</v>
      </c>
      <c r="QB76" s="168" t="s">
        <v>219</v>
      </c>
      <c r="QC76" s="168" t="s">
        <v>219</v>
      </c>
      <c r="QD76" s="168" t="s">
        <v>219</v>
      </c>
      <c r="QE76" s="168" t="s">
        <v>219</v>
      </c>
      <c r="QF76" s="168" t="s">
        <v>219</v>
      </c>
      <c r="QG76" s="168" t="s">
        <v>219</v>
      </c>
      <c r="QH76" s="168" t="s">
        <v>219</v>
      </c>
      <c r="QI76" s="168" t="s">
        <v>219</v>
      </c>
      <c r="QJ76" s="168" t="s">
        <v>219</v>
      </c>
      <c r="QK76" s="168" t="s">
        <v>219</v>
      </c>
      <c r="QL76" s="168" t="s">
        <v>219</v>
      </c>
      <c r="QM76" s="168" t="s">
        <v>219</v>
      </c>
      <c r="QN76" s="168" t="s">
        <v>219</v>
      </c>
      <c r="QO76" s="168" t="s">
        <v>219</v>
      </c>
      <c r="QP76" s="168" t="s">
        <v>219</v>
      </c>
      <c r="QQ76" s="168" t="s">
        <v>219</v>
      </c>
      <c r="QR76" s="168" t="s">
        <v>219</v>
      </c>
      <c r="QS76" s="168" t="s">
        <v>219</v>
      </c>
      <c r="QT76" s="168" t="s">
        <v>219</v>
      </c>
      <c r="QU76" s="168" t="s">
        <v>219</v>
      </c>
      <c r="QV76" s="168" t="s">
        <v>219</v>
      </c>
      <c r="QW76" s="168" t="s">
        <v>219</v>
      </c>
      <c r="QX76" s="168" t="s">
        <v>219</v>
      </c>
      <c r="QY76" s="168" t="s">
        <v>219</v>
      </c>
      <c r="QZ76" s="168" t="s">
        <v>219</v>
      </c>
      <c r="RA76" s="168" t="s">
        <v>219</v>
      </c>
      <c r="RB76" s="168" t="s">
        <v>219</v>
      </c>
      <c r="RC76" s="168" t="s">
        <v>219</v>
      </c>
      <c r="RD76" s="168" t="s">
        <v>219</v>
      </c>
      <c r="RE76" s="168" t="s">
        <v>219</v>
      </c>
      <c r="RF76" s="168" t="s">
        <v>219</v>
      </c>
      <c r="RG76" s="168" t="s">
        <v>219</v>
      </c>
      <c r="RH76" s="168" t="s">
        <v>219</v>
      </c>
      <c r="RI76" s="168" t="s">
        <v>219</v>
      </c>
      <c r="RJ76" s="168" t="s">
        <v>219</v>
      </c>
      <c r="RK76" s="168" t="s">
        <v>219</v>
      </c>
      <c r="RL76" s="168" t="s">
        <v>219</v>
      </c>
      <c r="RM76" s="168" t="s">
        <v>219</v>
      </c>
      <c r="RN76" s="168" t="s">
        <v>219</v>
      </c>
      <c r="RO76" s="168" t="s">
        <v>219</v>
      </c>
      <c r="RP76" s="168" t="s">
        <v>219</v>
      </c>
      <c r="RQ76" s="168" t="s">
        <v>219</v>
      </c>
      <c r="RR76" s="168" t="s">
        <v>219</v>
      </c>
      <c r="RS76" s="168" t="s">
        <v>219</v>
      </c>
      <c r="RT76" s="168" t="s">
        <v>219</v>
      </c>
      <c r="RU76" s="168" t="s">
        <v>219</v>
      </c>
      <c r="RV76" s="168" t="s">
        <v>219</v>
      </c>
      <c r="RW76" s="168" t="s">
        <v>219</v>
      </c>
      <c r="RX76" s="168" t="s">
        <v>219</v>
      </c>
      <c r="RY76" s="168" t="s">
        <v>219</v>
      </c>
      <c r="RZ76" s="168" t="s">
        <v>219</v>
      </c>
      <c r="SA76" s="168" t="s">
        <v>219</v>
      </c>
      <c r="SB76" s="168" t="s">
        <v>219</v>
      </c>
      <c r="SC76" s="168" t="s">
        <v>219</v>
      </c>
      <c r="SD76" s="168" t="s">
        <v>219</v>
      </c>
      <c r="SE76" s="168" t="s">
        <v>219</v>
      </c>
      <c r="SF76" s="168" t="s">
        <v>219</v>
      </c>
      <c r="SG76" s="168" t="s">
        <v>219</v>
      </c>
      <c r="SH76" s="168" t="s">
        <v>219</v>
      </c>
      <c r="SI76" s="168" t="s">
        <v>219</v>
      </c>
      <c r="SJ76" s="168" t="s">
        <v>219</v>
      </c>
      <c r="SK76" s="168" t="s">
        <v>219</v>
      </c>
      <c r="SL76" s="168" t="s">
        <v>219</v>
      </c>
      <c r="SM76" s="168" t="s">
        <v>219</v>
      </c>
      <c r="SN76" s="168" t="s">
        <v>219</v>
      </c>
      <c r="SO76" s="168" t="s">
        <v>219</v>
      </c>
      <c r="SP76" s="168" t="s">
        <v>219</v>
      </c>
      <c r="SQ76" s="168" t="s">
        <v>219</v>
      </c>
      <c r="SR76" s="168" t="s">
        <v>219</v>
      </c>
      <c r="SS76" s="168" t="s">
        <v>219</v>
      </c>
      <c r="ST76" s="168" t="s">
        <v>219</v>
      </c>
      <c r="SU76" s="168" t="s">
        <v>219</v>
      </c>
      <c r="SV76" s="168" t="s">
        <v>219</v>
      </c>
      <c r="SW76" s="168" t="s">
        <v>219</v>
      </c>
      <c r="SX76" s="168" t="s">
        <v>219</v>
      </c>
      <c r="SY76" s="168" t="s">
        <v>219</v>
      </c>
      <c r="SZ76" s="168" t="s">
        <v>219</v>
      </c>
      <c r="TA76" s="168" t="s">
        <v>219</v>
      </c>
      <c r="TB76" s="168" t="s">
        <v>219</v>
      </c>
      <c r="TC76" s="168" t="s">
        <v>219</v>
      </c>
      <c r="TD76" s="168" t="s">
        <v>219</v>
      </c>
      <c r="TE76" s="168" t="s">
        <v>219</v>
      </c>
      <c r="TF76" s="168" t="s">
        <v>219</v>
      </c>
      <c r="TG76" s="168" t="s">
        <v>219</v>
      </c>
      <c r="TH76" s="168" t="s">
        <v>219</v>
      </c>
      <c r="TI76" s="168" t="s">
        <v>219</v>
      </c>
      <c r="TJ76" s="168" t="s">
        <v>219</v>
      </c>
      <c r="TK76" s="168" t="s">
        <v>219</v>
      </c>
      <c r="TL76" s="168" t="s">
        <v>219</v>
      </c>
      <c r="TM76" s="168" t="s">
        <v>219</v>
      </c>
      <c r="TN76" s="168" t="s">
        <v>219</v>
      </c>
      <c r="TO76" s="168" t="s">
        <v>219</v>
      </c>
      <c r="TP76" s="168" t="s">
        <v>219</v>
      </c>
      <c r="TQ76" s="168" t="s">
        <v>219</v>
      </c>
      <c r="TR76" s="168" t="s">
        <v>219</v>
      </c>
      <c r="TS76" s="168" t="s">
        <v>219</v>
      </c>
      <c r="TT76" s="168" t="s">
        <v>219</v>
      </c>
      <c r="TU76" s="168" t="s">
        <v>219</v>
      </c>
      <c r="TV76" s="168" t="s">
        <v>219</v>
      </c>
      <c r="TW76" s="168" t="s">
        <v>219</v>
      </c>
      <c r="TX76" s="168" t="s">
        <v>219</v>
      </c>
      <c r="TY76" s="168" t="s">
        <v>219</v>
      </c>
      <c r="TZ76" s="168" t="s">
        <v>219</v>
      </c>
      <c r="UA76" s="168" t="s">
        <v>219</v>
      </c>
      <c r="UB76" s="168" t="s">
        <v>219</v>
      </c>
      <c r="UC76" s="168" t="s">
        <v>219</v>
      </c>
      <c r="UD76" s="168" t="s">
        <v>219</v>
      </c>
      <c r="UE76" s="168" t="s">
        <v>219</v>
      </c>
      <c r="UF76" s="168" t="s">
        <v>219</v>
      </c>
      <c r="UG76" s="168" t="s">
        <v>219</v>
      </c>
      <c r="UH76" s="168" t="s">
        <v>219</v>
      </c>
      <c r="UI76" s="168" t="s">
        <v>219</v>
      </c>
      <c r="UJ76" s="168" t="s">
        <v>219</v>
      </c>
      <c r="UK76" s="168" t="s">
        <v>219</v>
      </c>
      <c r="UL76" s="168" t="s">
        <v>219</v>
      </c>
      <c r="UM76" s="168" t="s">
        <v>219</v>
      </c>
      <c r="UN76" s="168" t="s">
        <v>219</v>
      </c>
      <c r="UO76" s="168" t="s">
        <v>219</v>
      </c>
      <c r="UP76" s="168" t="s">
        <v>219</v>
      </c>
      <c r="UQ76" s="168" t="s">
        <v>219</v>
      </c>
      <c r="UR76" s="168" t="s">
        <v>219</v>
      </c>
      <c r="US76" s="168" t="s">
        <v>219</v>
      </c>
      <c r="UT76" s="168" t="s">
        <v>219</v>
      </c>
      <c r="UU76" s="168" t="s">
        <v>219</v>
      </c>
      <c r="UV76" s="168" t="s">
        <v>219</v>
      </c>
      <c r="UW76" s="168" t="s">
        <v>219</v>
      </c>
      <c r="UX76" s="168" t="s">
        <v>219</v>
      </c>
      <c r="UY76" s="168" t="s">
        <v>219</v>
      </c>
      <c r="UZ76" s="168" t="s">
        <v>219</v>
      </c>
      <c r="VA76" s="168" t="s">
        <v>219</v>
      </c>
      <c r="VB76" s="168" t="s">
        <v>219</v>
      </c>
      <c r="VC76" s="168" t="s">
        <v>219</v>
      </c>
      <c r="VD76" s="168" t="s">
        <v>219</v>
      </c>
      <c r="VE76" s="168" t="s">
        <v>219</v>
      </c>
      <c r="VF76" s="168" t="s">
        <v>219</v>
      </c>
      <c r="VG76" s="168" t="s">
        <v>219</v>
      </c>
      <c r="VH76" s="168" t="s">
        <v>219</v>
      </c>
      <c r="VI76" s="168" t="s">
        <v>219</v>
      </c>
      <c r="VJ76" s="168" t="s">
        <v>219</v>
      </c>
      <c r="VK76" s="168" t="s">
        <v>219</v>
      </c>
      <c r="VL76" s="168" t="s">
        <v>219</v>
      </c>
      <c r="VM76" s="168" t="s">
        <v>219</v>
      </c>
      <c r="VN76" s="168" t="s">
        <v>219</v>
      </c>
      <c r="VO76" s="168" t="s">
        <v>219</v>
      </c>
      <c r="VP76" s="168" t="s">
        <v>219</v>
      </c>
      <c r="VQ76" s="168" t="s">
        <v>219</v>
      </c>
      <c r="VR76" s="168" t="s">
        <v>219</v>
      </c>
      <c r="VS76" s="168" t="s">
        <v>219</v>
      </c>
      <c r="VT76" s="168" t="s">
        <v>219</v>
      </c>
      <c r="VU76" s="168" t="s">
        <v>219</v>
      </c>
      <c r="VV76" s="168" t="s">
        <v>219</v>
      </c>
      <c r="VW76" s="168" t="s">
        <v>219</v>
      </c>
      <c r="VX76" s="168" t="s">
        <v>219</v>
      </c>
      <c r="VY76" s="168" t="s">
        <v>219</v>
      </c>
      <c r="VZ76" s="168" t="s">
        <v>219</v>
      </c>
      <c r="WA76" s="168" t="s">
        <v>219</v>
      </c>
      <c r="WB76" s="168" t="s">
        <v>219</v>
      </c>
      <c r="WC76" s="168" t="s">
        <v>219</v>
      </c>
      <c r="WD76" s="168" t="s">
        <v>219</v>
      </c>
      <c r="WE76" s="168" t="s">
        <v>219</v>
      </c>
      <c r="WF76" s="168" t="s">
        <v>219</v>
      </c>
      <c r="WG76" s="168" t="s">
        <v>219</v>
      </c>
      <c r="WH76" s="168" t="s">
        <v>219</v>
      </c>
      <c r="WI76" s="168" t="s">
        <v>219</v>
      </c>
      <c r="WJ76" s="168" t="s">
        <v>219</v>
      </c>
      <c r="WK76" s="168" t="s">
        <v>219</v>
      </c>
      <c r="WL76" s="168" t="s">
        <v>219</v>
      </c>
      <c r="WM76" s="168" t="s">
        <v>219</v>
      </c>
      <c r="WN76" s="168" t="s">
        <v>219</v>
      </c>
      <c r="WO76" s="168" t="s">
        <v>219</v>
      </c>
      <c r="WP76" s="168" t="s">
        <v>219</v>
      </c>
      <c r="WQ76" s="168" t="s">
        <v>219</v>
      </c>
      <c r="WR76" s="168" t="s">
        <v>219</v>
      </c>
      <c r="WS76" s="168" t="s">
        <v>219</v>
      </c>
      <c r="WT76" s="168" t="s">
        <v>219</v>
      </c>
      <c r="WU76" s="168" t="s">
        <v>219</v>
      </c>
      <c r="WV76" s="168" t="s">
        <v>219</v>
      </c>
      <c r="WW76" s="168" t="s">
        <v>219</v>
      </c>
      <c r="WX76" s="168" t="s">
        <v>219</v>
      </c>
      <c r="WY76" s="168" t="s">
        <v>219</v>
      </c>
      <c r="WZ76" s="168" t="s">
        <v>219</v>
      </c>
      <c r="XA76" s="168" t="s">
        <v>219</v>
      </c>
      <c r="XB76" s="168" t="s">
        <v>219</v>
      </c>
      <c r="XC76" s="168" t="s">
        <v>219</v>
      </c>
      <c r="XD76" s="168" t="s">
        <v>219</v>
      </c>
      <c r="XE76" s="168" t="s">
        <v>219</v>
      </c>
      <c r="XF76" s="168" t="s">
        <v>219</v>
      </c>
      <c r="XG76" s="168" t="s">
        <v>219</v>
      </c>
      <c r="XH76" s="168" t="s">
        <v>219</v>
      </c>
      <c r="XI76" s="168" t="s">
        <v>219</v>
      </c>
      <c r="XJ76" s="168" t="s">
        <v>219</v>
      </c>
      <c r="XK76" s="168" t="s">
        <v>219</v>
      </c>
      <c r="XL76" s="168" t="s">
        <v>219</v>
      </c>
      <c r="XM76" s="168" t="s">
        <v>219</v>
      </c>
      <c r="XN76" s="168" t="s">
        <v>219</v>
      </c>
      <c r="XO76" s="168" t="s">
        <v>219</v>
      </c>
      <c r="XP76" s="168" t="s">
        <v>219</v>
      </c>
      <c r="XQ76" s="168" t="s">
        <v>219</v>
      </c>
      <c r="XR76" s="168" t="s">
        <v>219</v>
      </c>
      <c r="XS76" s="168" t="s">
        <v>219</v>
      </c>
      <c r="XT76" s="168" t="s">
        <v>219</v>
      </c>
      <c r="XU76" s="168" t="s">
        <v>219</v>
      </c>
      <c r="XV76" s="168" t="s">
        <v>219</v>
      </c>
      <c r="XW76" s="168" t="s">
        <v>219</v>
      </c>
      <c r="XX76" s="168" t="s">
        <v>219</v>
      </c>
      <c r="XY76" s="168" t="s">
        <v>219</v>
      </c>
      <c r="XZ76" s="168" t="s">
        <v>219</v>
      </c>
      <c r="YA76" s="168" t="s">
        <v>219</v>
      </c>
      <c r="YB76" s="168" t="s">
        <v>219</v>
      </c>
      <c r="YC76" s="168" t="s">
        <v>219</v>
      </c>
      <c r="YD76" s="168" t="s">
        <v>219</v>
      </c>
      <c r="YE76" s="168" t="s">
        <v>219</v>
      </c>
      <c r="YF76" s="168" t="s">
        <v>219</v>
      </c>
      <c r="YG76" s="168" t="s">
        <v>219</v>
      </c>
      <c r="YH76" s="168" t="s">
        <v>219</v>
      </c>
      <c r="YI76" s="168" t="s">
        <v>219</v>
      </c>
      <c r="YJ76" s="168" t="s">
        <v>219</v>
      </c>
      <c r="YK76" s="168" t="s">
        <v>219</v>
      </c>
      <c r="YL76" s="168" t="s">
        <v>219</v>
      </c>
      <c r="YM76" s="168" t="s">
        <v>219</v>
      </c>
      <c r="YN76" s="168" t="s">
        <v>219</v>
      </c>
      <c r="YO76" s="168" t="s">
        <v>219</v>
      </c>
      <c r="YP76" s="168" t="s">
        <v>219</v>
      </c>
      <c r="YQ76" s="168" t="s">
        <v>219</v>
      </c>
      <c r="YR76" s="168" t="s">
        <v>219</v>
      </c>
      <c r="YS76" s="168" t="s">
        <v>219</v>
      </c>
      <c r="YT76" s="168" t="s">
        <v>219</v>
      </c>
      <c r="YU76" s="168" t="s">
        <v>219</v>
      </c>
      <c r="YV76" s="168" t="s">
        <v>219</v>
      </c>
      <c r="YW76" s="168" t="s">
        <v>219</v>
      </c>
      <c r="YX76" s="168" t="s">
        <v>219</v>
      </c>
      <c r="YY76" s="168" t="s">
        <v>219</v>
      </c>
      <c r="YZ76" s="168" t="s">
        <v>219</v>
      </c>
      <c r="ZA76" s="168" t="s">
        <v>219</v>
      </c>
      <c r="ZB76" s="168" t="s">
        <v>219</v>
      </c>
      <c r="ZC76" s="168" t="s">
        <v>219</v>
      </c>
      <c r="ZD76" s="168" t="s">
        <v>219</v>
      </c>
      <c r="ZE76" s="168" t="s">
        <v>219</v>
      </c>
      <c r="ZF76" s="168" t="s">
        <v>219</v>
      </c>
      <c r="ZG76" s="168" t="s">
        <v>219</v>
      </c>
      <c r="ZH76" s="168" t="s">
        <v>219</v>
      </c>
      <c r="ZI76" s="168" t="s">
        <v>219</v>
      </c>
      <c r="ZJ76" s="168" t="s">
        <v>219</v>
      </c>
      <c r="ZK76" s="168" t="s">
        <v>219</v>
      </c>
      <c r="ZL76" s="168" t="s">
        <v>219</v>
      </c>
      <c r="ZM76" s="168" t="s">
        <v>219</v>
      </c>
      <c r="ZN76" s="168" t="s">
        <v>219</v>
      </c>
      <c r="ZO76" s="168" t="s">
        <v>219</v>
      </c>
      <c r="ZP76" s="168" t="s">
        <v>219</v>
      </c>
      <c r="ZQ76" s="168" t="s">
        <v>219</v>
      </c>
      <c r="ZR76" s="168" t="s">
        <v>219</v>
      </c>
      <c r="ZS76" s="168" t="s">
        <v>219</v>
      </c>
      <c r="ZT76" s="168" t="s">
        <v>219</v>
      </c>
      <c r="ZU76" s="168" t="s">
        <v>219</v>
      </c>
      <c r="ZV76" s="168" t="s">
        <v>219</v>
      </c>
      <c r="ZW76" s="168" t="s">
        <v>219</v>
      </c>
      <c r="ZX76" s="168" t="s">
        <v>219</v>
      </c>
      <c r="ZY76" s="168" t="s">
        <v>219</v>
      </c>
      <c r="ZZ76" s="168" t="s">
        <v>219</v>
      </c>
      <c r="AAA76" s="168" t="s">
        <v>219</v>
      </c>
      <c r="AAB76" s="168" t="s">
        <v>219</v>
      </c>
      <c r="AAC76" s="168" t="s">
        <v>219</v>
      </c>
      <c r="AAD76" s="168" t="s">
        <v>219</v>
      </c>
      <c r="AAE76" s="168" t="s">
        <v>219</v>
      </c>
      <c r="AAF76" s="168" t="s">
        <v>219</v>
      </c>
      <c r="AAG76" s="168" t="s">
        <v>219</v>
      </c>
      <c r="AAH76" s="168" t="s">
        <v>219</v>
      </c>
      <c r="AAI76" s="168" t="s">
        <v>219</v>
      </c>
      <c r="AAJ76" s="168" t="s">
        <v>219</v>
      </c>
      <c r="AAK76" s="168" t="s">
        <v>219</v>
      </c>
      <c r="AAL76" s="168" t="s">
        <v>219</v>
      </c>
      <c r="AAM76" s="168" t="s">
        <v>219</v>
      </c>
      <c r="AAN76" s="168" t="s">
        <v>219</v>
      </c>
      <c r="AAO76" s="168" t="s">
        <v>219</v>
      </c>
      <c r="AAP76" s="168" t="s">
        <v>219</v>
      </c>
      <c r="AAQ76" s="168" t="s">
        <v>219</v>
      </c>
      <c r="AAR76" s="168" t="s">
        <v>219</v>
      </c>
      <c r="AAS76" s="168" t="s">
        <v>219</v>
      </c>
      <c r="AAT76" s="168" t="s">
        <v>219</v>
      </c>
      <c r="AAU76" s="168" t="s">
        <v>219</v>
      </c>
      <c r="AAV76" s="168" t="s">
        <v>219</v>
      </c>
      <c r="AAW76" s="168" t="s">
        <v>219</v>
      </c>
      <c r="AAX76" s="168" t="s">
        <v>219</v>
      </c>
      <c r="AAY76" s="168" t="s">
        <v>219</v>
      </c>
      <c r="AAZ76" s="168" t="s">
        <v>219</v>
      </c>
      <c r="ABA76" s="168" t="s">
        <v>219</v>
      </c>
      <c r="ABB76" s="168" t="s">
        <v>219</v>
      </c>
      <c r="ABC76" s="168" t="s">
        <v>219</v>
      </c>
      <c r="ABD76" s="168" t="s">
        <v>219</v>
      </c>
      <c r="ABE76" s="168" t="s">
        <v>219</v>
      </c>
      <c r="ABF76" s="168" t="s">
        <v>219</v>
      </c>
      <c r="ABG76" s="168" t="s">
        <v>219</v>
      </c>
      <c r="ABH76" s="168" t="s">
        <v>219</v>
      </c>
      <c r="ABI76" s="168" t="s">
        <v>219</v>
      </c>
      <c r="ABJ76" s="168" t="s">
        <v>219</v>
      </c>
      <c r="ABK76" s="168" t="s">
        <v>219</v>
      </c>
      <c r="ABL76" s="168" t="s">
        <v>219</v>
      </c>
      <c r="ABM76" s="168" t="s">
        <v>219</v>
      </c>
      <c r="ABN76" s="168" t="s">
        <v>219</v>
      </c>
      <c r="ABO76" s="168" t="s">
        <v>219</v>
      </c>
      <c r="ABP76" s="168" t="s">
        <v>219</v>
      </c>
      <c r="ABQ76" s="168" t="s">
        <v>219</v>
      </c>
      <c r="ABR76" s="168" t="s">
        <v>219</v>
      </c>
      <c r="ABS76" s="168" t="s">
        <v>219</v>
      </c>
      <c r="ABT76" s="168" t="s">
        <v>219</v>
      </c>
      <c r="ABU76" s="168" t="s">
        <v>219</v>
      </c>
      <c r="ABV76" s="168" t="s">
        <v>219</v>
      </c>
      <c r="ABW76" s="168" t="s">
        <v>219</v>
      </c>
      <c r="ABX76" s="168" t="s">
        <v>219</v>
      </c>
      <c r="ABY76" s="168" t="s">
        <v>219</v>
      </c>
      <c r="ABZ76" s="168" t="s">
        <v>219</v>
      </c>
      <c r="ACA76" s="168" t="s">
        <v>219</v>
      </c>
      <c r="ACB76" s="168" t="s">
        <v>219</v>
      </c>
      <c r="ACC76" s="168" t="s">
        <v>219</v>
      </c>
      <c r="ACD76" s="168" t="s">
        <v>219</v>
      </c>
      <c r="ACE76" s="168" t="s">
        <v>219</v>
      </c>
      <c r="ACF76" s="168" t="s">
        <v>219</v>
      </c>
      <c r="ACG76" s="168" t="s">
        <v>219</v>
      </c>
      <c r="ACH76" s="168" t="s">
        <v>219</v>
      </c>
      <c r="ACI76" s="168" t="s">
        <v>219</v>
      </c>
      <c r="ACJ76" s="168" t="s">
        <v>219</v>
      </c>
      <c r="ACK76" s="168" t="s">
        <v>219</v>
      </c>
      <c r="ACL76" s="168" t="s">
        <v>219</v>
      </c>
      <c r="ACM76" s="168" t="s">
        <v>219</v>
      </c>
      <c r="ACN76" s="168" t="s">
        <v>219</v>
      </c>
      <c r="ACO76" s="168" t="s">
        <v>219</v>
      </c>
      <c r="ACP76" s="168" t="s">
        <v>219</v>
      </c>
      <c r="ACQ76" s="168" t="s">
        <v>219</v>
      </c>
      <c r="ACR76" s="168" t="s">
        <v>219</v>
      </c>
      <c r="ACS76" s="168" t="s">
        <v>219</v>
      </c>
      <c r="ACT76" s="168" t="s">
        <v>219</v>
      </c>
      <c r="ACU76" s="168" t="s">
        <v>219</v>
      </c>
      <c r="ACV76" s="168" t="s">
        <v>219</v>
      </c>
      <c r="ACW76" s="168" t="s">
        <v>219</v>
      </c>
      <c r="ACX76" s="168" t="s">
        <v>219</v>
      </c>
      <c r="ACY76" s="168" t="s">
        <v>219</v>
      </c>
      <c r="ACZ76" s="168" t="s">
        <v>219</v>
      </c>
      <c r="ADA76" s="168" t="s">
        <v>219</v>
      </c>
      <c r="ADB76" s="168" t="s">
        <v>219</v>
      </c>
      <c r="ADC76" s="168" t="s">
        <v>219</v>
      </c>
      <c r="ADD76" s="168" t="s">
        <v>219</v>
      </c>
      <c r="ADE76" s="168" t="s">
        <v>219</v>
      </c>
      <c r="ADF76" s="168" t="s">
        <v>219</v>
      </c>
      <c r="ADG76" s="168" t="s">
        <v>219</v>
      </c>
      <c r="ADH76" s="168" t="s">
        <v>219</v>
      </c>
      <c r="ADI76" s="168" t="s">
        <v>219</v>
      </c>
      <c r="ADJ76" s="168" t="s">
        <v>219</v>
      </c>
      <c r="ADK76" s="168" t="s">
        <v>219</v>
      </c>
      <c r="ADL76" s="168" t="s">
        <v>219</v>
      </c>
      <c r="ADM76" s="168" t="s">
        <v>219</v>
      </c>
      <c r="ADN76" s="168" t="s">
        <v>219</v>
      </c>
      <c r="ADO76" s="168" t="s">
        <v>219</v>
      </c>
      <c r="ADP76" s="168" t="s">
        <v>219</v>
      </c>
      <c r="ADQ76" s="168" t="s">
        <v>219</v>
      </c>
      <c r="ADR76" s="168" t="s">
        <v>219</v>
      </c>
      <c r="ADS76" s="168" t="s">
        <v>219</v>
      </c>
      <c r="ADT76" s="168" t="s">
        <v>219</v>
      </c>
      <c r="ADU76" s="168" t="s">
        <v>219</v>
      </c>
      <c r="ADV76" s="168" t="s">
        <v>219</v>
      </c>
      <c r="ADW76" s="168" t="s">
        <v>219</v>
      </c>
      <c r="ADX76" s="168" t="s">
        <v>219</v>
      </c>
      <c r="ADY76" s="168" t="s">
        <v>219</v>
      </c>
      <c r="ADZ76" s="168" t="s">
        <v>219</v>
      </c>
      <c r="AEA76" s="168" t="s">
        <v>219</v>
      </c>
      <c r="AEB76" s="168" t="s">
        <v>219</v>
      </c>
      <c r="AEC76" s="168" t="s">
        <v>219</v>
      </c>
      <c r="AED76" s="168" t="s">
        <v>219</v>
      </c>
      <c r="AEE76" s="168" t="s">
        <v>219</v>
      </c>
      <c r="AEF76" s="168" t="s">
        <v>219</v>
      </c>
      <c r="AEG76" s="168" t="s">
        <v>219</v>
      </c>
      <c r="AEH76" s="168" t="s">
        <v>219</v>
      </c>
      <c r="AEI76" s="168" t="s">
        <v>219</v>
      </c>
      <c r="AEJ76" s="168" t="s">
        <v>219</v>
      </c>
      <c r="AEK76" s="168" t="s">
        <v>219</v>
      </c>
      <c r="AEL76" s="168" t="s">
        <v>219</v>
      </c>
      <c r="AEM76" s="168" t="s">
        <v>219</v>
      </c>
      <c r="AEN76" s="168" t="s">
        <v>219</v>
      </c>
      <c r="AEO76" s="168" t="s">
        <v>219</v>
      </c>
      <c r="AEP76" s="168" t="s">
        <v>219</v>
      </c>
      <c r="AEQ76" s="168" t="s">
        <v>219</v>
      </c>
      <c r="AER76" s="168" t="s">
        <v>219</v>
      </c>
      <c r="AES76" s="168" t="s">
        <v>219</v>
      </c>
      <c r="AET76" s="168" t="s">
        <v>219</v>
      </c>
      <c r="AEU76" s="168" t="s">
        <v>219</v>
      </c>
      <c r="AEV76" s="168" t="s">
        <v>219</v>
      </c>
      <c r="AEW76" s="168" t="s">
        <v>219</v>
      </c>
      <c r="AEX76" s="168" t="s">
        <v>219</v>
      </c>
      <c r="AEY76" s="168" t="s">
        <v>219</v>
      </c>
      <c r="AEZ76" s="168" t="s">
        <v>219</v>
      </c>
      <c r="AFA76" s="168" t="s">
        <v>219</v>
      </c>
      <c r="AFB76" s="168" t="s">
        <v>219</v>
      </c>
      <c r="AFC76" s="168" t="s">
        <v>219</v>
      </c>
      <c r="AFD76" s="168" t="s">
        <v>219</v>
      </c>
      <c r="AFE76" s="168" t="s">
        <v>219</v>
      </c>
      <c r="AFF76" s="168" t="s">
        <v>219</v>
      </c>
      <c r="AFG76" s="168" t="s">
        <v>219</v>
      </c>
      <c r="AFH76" s="168" t="s">
        <v>219</v>
      </c>
      <c r="AFI76" s="168" t="s">
        <v>219</v>
      </c>
      <c r="AFJ76" s="168" t="s">
        <v>219</v>
      </c>
      <c r="AFK76" s="168" t="s">
        <v>219</v>
      </c>
      <c r="AFL76" s="168" t="s">
        <v>219</v>
      </c>
      <c r="AFM76" s="168" t="s">
        <v>219</v>
      </c>
      <c r="AFN76" s="168" t="s">
        <v>219</v>
      </c>
      <c r="AFO76" s="168" t="s">
        <v>219</v>
      </c>
      <c r="AFP76" s="168" t="s">
        <v>219</v>
      </c>
      <c r="AFQ76" s="168" t="s">
        <v>219</v>
      </c>
      <c r="AFR76" s="168" t="s">
        <v>219</v>
      </c>
      <c r="AFS76" s="168" t="s">
        <v>219</v>
      </c>
      <c r="AFT76" s="168" t="s">
        <v>219</v>
      </c>
      <c r="AFU76" s="168" t="s">
        <v>219</v>
      </c>
      <c r="AFV76" s="168" t="s">
        <v>219</v>
      </c>
      <c r="AFW76" s="168" t="s">
        <v>219</v>
      </c>
      <c r="AFX76" s="168" t="s">
        <v>219</v>
      </c>
      <c r="AFY76" s="168" t="s">
        <v>219</v>
      </c>
      <c r="AFZ76" s="168" t="s">
        <v>219</v>
      </c>
      <c r="AGA76" s="168" t="s">
        <v>219</v>
      </c>
      <c r="AGB76" s="168" t="s">
        <v>219</v>
      </c>
      <c r="AGC76" s="168" t="s">
        <v>219</v>
      </c>
      <c r="AGD76" s="168" t="s">
        <v>219</v>
      </c>
      <c r="AGE76" s="168" t="s">
        <v>219</v>
      </c>
      <c r="AGF76" s="168" t="s">
        <v>219</v>
      </c>
      <c r="AGG76" s="168" t="s">
        <v>219</v>
      </c>
      <c r="AGH76" s="168" t="s">
        <v>219</v>
      </c>
      <c r="AGI76" s="168" t="s">
        <v>219</v>
      </c>
      <c r="AGJ76" s="168" t="s">
        <v>219</v>
      </c>
      <c r="AGK76" s="168" t="s">
        <v>219</v>
      </c>
      <c r="AGL76" s="168" t="s">
        <v>219</v>
      </c>
      <c r="AGM76" s="168" t="s">
        <v>219</v>
      </c>
      <c r="AGN76" s="168" t="s">
        <v>219</v>
      </c>
      <c r="AGO76" s="168" t="s">
        <v>219</v>
      </c>
      <c r="AGP76" s="168" t="s">
        <v>219</v>
      </c>
      <c r="AGQ76" s="168" t="s">
        <v>219</v>
      </c>
      <c r="AGR76" s="168" t="s">
        <v>219</v>
      </c>
      <c r="AGS76" s="168" t="s">
        <v>219</v>
      </c>
      <c r="AGT76" s="168" t="s">
        <v>219</v>
      </c>
      <c r="AGU76" s="168" t="s">
        <v>219</v>
      </c>
      <c r="AGV76" s="168" t="s">
        <v>219</v>
      </c>
      <c r="AGW76" s="168" t="s">
        <v>219</v>
      </c>
      <c r="AGX76" s="168" t="s">
        <v>219</v>
      </c>
      <c r="AGY76" s="168" t="s">
        <v>219</v>
      </c>
      <c r="AGZ76" s="168" t="s">
        <v>219</v>
      </c>
      <c r="AHA76" s="168" t="s">
        <v>219</v>
      </c>
      <c r="AHB76" s="168" t="s">
        <v>219</v>
      </c>
      <c r="AHC76" s="168" t="s">
        <v>219</v>
      </c>
      <c r="AHD76" s="168" t="s">
        <v>219</v>
      </c>
      <c r="AHE76" s="168" t="s">
        <v>219</v>
      </c>
      <c r="AHF76" s="168" t="s">
        <v>219</v>
      </c>
      <c r="AHG76" s="168" t="s">
        <v>219</v>
      </c>
      <c r="AHH76" s="168" t="s">
        <v>219</v>
      </c>
      <c r="AHI76" s="168" t="s">
        <v>219</v>
      </c>
      <c r="AHJ76" s="168" t="s">
        <v>219</v>
      </c>
      <c r="AHK76" s="168" t="s">
        <v>219</v>
      </c>
      <c r="AHL76" s="168" t="s">
        <v>219</v>
      </c>
      <c r="AHM76" s="168" t="s">
        <v>219</v>
      </c>
      <c r="AHN76" s="168" t="s">
        <v>219</v>
      </c>
      <c r="AHO76" s="168" t="s">
        <v>219</v>
      </c>
      <c r="AHP76" s="168" t="s">
        <v>219</v>
      </c>
      <c r="AHQ76" s="168" t="s">
        <v>219</v>
      </c>
      <c r="AHR76" s="168" t="s">
        <v>219</v>
      </c>
      <c r="AHS76" s="168" t="s">
        <v>219</v>
      </c>
      <c r="AHT76" s="168" t="s">
        <v>219</v>
      </c>
      <c r="AHU76" s="168" t="s">
        <v>219</v>
      </c>
      <c r="AHV76" s="168" t="s">
        <v>219</v>
      </c>
      <c r="AHW76" s="168" t="s">
        <v>219</v>
      </c>
      <c r="AHX76" s="168" t="s">
        <v>219</v>
      </c>
      <c r="AHY76" s="168" t="s">
        <v>219</v>
      </c>
      <c r="AHZ76" s="168" t="s">
        <v>219</v>
      </c>
      <c r="AIA76" s="168" t="s">
        <v>219</v>
      </c>
      <c r="AIB76" s="168" t="s">
        <v>219</v>
      </c>
      <c r="AIC76" s="168" t="s">
        <v>219</v>
      </c>
      <c r="AID76" s="168" t="s">
        <v>219</v>
      </c>
      <c r="AIE76" s="168" t="s">
        <v>219</v>
      </c>
      <c r="AIF76" s="168" t="s">
        <v>219</v>
      </c>
      <c r="AIG76" s="168" t="s">
        <v>219</v>
      </c>
      <c r="AIH76" s="168" t="s">
        <v>219</v>
      </c>
      <c r="AII76" s="168" t="s">
        <v>219</v>
      </c>
      <c r="AIJ76" s="168" t="s">
        <v>219</v>
      </c>
      <c r="AIK76" s="168" t="s">
        <v>219</v>
      </c>
      <c r="AIL76" s="168" t="s">
        <v>219</v>
      </c>
      <c r="AIM76" s="168" t="s">
        <v>219</v>
      </c>
      <c r="AIN76" s="168" t="s">
        <v>219</v>
      </c>
      <c r="AIO76" s="168" t="s">
        <v>219</v>
      </c>
      <c r="AIP76" s="168" t="s">
        <v>219</v>
      </c>
      <c r="AIQ76" s="168" t="s">
        <v>219</v>
      </c>
      <c r="AIR76" s="168" t="s">
        <v>219</v>
      </c>
      <c r="AIS76" s="168" t="s">
        <v>219</v>
      </c>
      <c r="AIT76" s="168" t="s">
        <v>219</v>
      </c>
      <c r="AIU76" s="168" t="s">
        <v>219</v>
      </c>
      <c r="AIV76" s="168" t="s">
        <v>219</v>
      </c>
      <c r="AIW76" s="168" t="s">
        <v>219</v>
      </c>
      <c r="AIX76" s="168" t="s">
        <v>219</v>
      </c>
      <c r="AIY76" s="168" t="s">
        <v>219</v>
      </c>
      <c r="AIZ76" s="168" t="s">
        <v>219</v>
      </c>
      <c r="AJA76" s="168" t="s">
        <v>219</v>
      </c>
      <c r="AJB76" s="168" t="s">
        <v>219</v>
      </c>
      <c r="AJC76" s="168" t="s">
        <v>219</v>
      </c>
      <c r="AJD76" s="168" t="s">
        <v>219</v>
      </c>
      <c r="AJE76" s="168" t="s">
        <v>219</v>
      </c>
      <c r="AJF76" s="168" t="s">
        <v>219</v>
      </c>
      <c r="AJG76" s="168" t="s">
        <v>219</v>
      </c>
      <c r="AJH76" s="168" t="s">
        <v>219</v>
      </c>
      <c r="AJI76" s="168" t="s">
        <v>219</v>
      </c>
      <c r="AJJ76" s="168" t="s">
        <v>219</v>
      </c>
      <c r="AJK76" s="168" t="s">
        <v>219</v>
      </c>
      <c r="AJL76" s="168" t="s">
        <v>219</v>
      </c>
      <c r="AJM76" s="168" t="s">
        <v>219</v>
      </c>
      <c r="AJN76" s="168" t="s">
        <v>219</v>
      </c>
      <c r="AJO76" s="168" t="s">
        <v>219</v>
      </c>
      <c r="AJP76" s="168" t="s">
        <v>219</v>
      </c>
      <c r="AJQ76" s="168" t="s">
        <v>219</v>
      </c>
      <c r="AJR76" s="168" t="s">
        <v>219</v>
      </c>
      <c r="AJS76" s="168" t="s">
        <v>219</v>
      </c>
      <c r="AJT76" s="168" t="s">
        <v>219</v>
      </c>
      <c r="AJU76" s="168" t="s">
        <v>219</v>
      </c>
      <c r="AJV76" s="168" t="s">
        <v>219</v>
      </c>
      <c r="AJW76" s="168" t="s">
        <v>219</v>
      </c>
      <c r="AJX76" s="168" t="s">
        <v>219</v>
      </c>
      <c r="AJY76" s="168" t="s">
        <v>219</v>
      </c>
      <c r="AJZ76" s="168" t="s">
        <v>219</v>
      </c>
      <c r="AKA76" s="168" t="s">
        <v>219</v>
      </c>
      <c r="AKB76" s="168" t="s">
        <v>219</v>
      </c>
      <c r="AKC76" s="168" t="s">
        <v>219</v>
      </c>
      <c r="AKD76" s="168" t="s">
        <v>219</v>
      </c>
      <c r="AKE76" s="168" t="s">
        <v>219</v>
      </c>
      <c r="AKF76" s="168" t="s">
        <v>219</v>
      </c>
      <c r="AKG76" s="168" t="s">
        <v>219</v>
      </c>
      <c r="AKH76" s="168" t="s">
        <v>219</v>
      </c>
      <c r="AKI76" s="168" t="s">
        <v>219</v>
      </c>
      <c r="AKJ76" s="168" t="s">
        <v>219</v>
      </c>
      <c r="AKK76" s="168" t="s">
        <v>219</v>
      </c>
      <c r="AKL76" s="168" t="s">
        <v>219</v>
      </c>
      <c r="AKM76" s="168" t="s">
        <v>219</v>
      </c>
      <c r="AKN76" s="168" t="s">
        <v>219</v>
      </c>
      <c r="AKO76" s="168" t="s">
        <v>219</v>
      </c>
      <c r="AKP76" s="168" t="s">
        <v>219</v>
      </c>
      <c r="AKQ76" s="168" t="s">
        <v>219</v>
      </c>
      <c r="AKR76" s="168" t="s">
        <v>219</v>
      </c>
      <c r="AKS76" s="168" t="s">
        <v>219</v>
      </c>
      <c r="AKT76" s="168" t="s">
        <v>219</v>
      </c>
      <c r="AKU76" s="168" t="s">
        <v>219</v>
      </c>
      <c r="AKV76" s="168" t="s">
        <v>219</v>
      </c>
      <c r="AKW76" s="168" t="s">
        <v>219</v>
      </c>
      <c r="AKX76" s="168" t="s">
        <v>219</v>
      </c>
      <c r="AKY76" s="168" t="s">
        <v>219</v>
      </c>
      <c r="AKZ76" s="168" t="s">
        <v>219</v>
      </c>
      <c r="ALA76" s="168" t="s">
        <v>219</v>
      </c>
      <c r="ALB76" s="168" t="s">
        <v>219</v>
      </c>
      <c r="ALC76" s="168" t="s">
        <v>219</v>
      </c>
      <c r="ALD76" s="168" t="s">
        <v>219</v>
      </c>
      <c r="ALE76" s="168" t="s">
        <v>219</v>
      </c>
      <c r="ALF76" s="168" t="s">
        <v>219</v>
      </c>
      <c r="ALG76" s="168" t="s">
        <v>219</v>
      </c>
      <c r="ALH76" s="168" t="s">
        <v>219</v>
      </c>
      <c r="ALI76" s="168" t="s">
        <v>219</v>
      </c>
      <c r="ALJ76" s="168" t="s">
        <v>219</v>
      </c>
      <c r="ALK76" s="168" t="s">
        <v>219</v>
      </c>
      <c r="ALL76" s="168" t="s">
        <v>219</v>
      </c>
      <c r="ALM76" s="168" t="s">
        <v>219</v>
      </c>
      <c r="ALN76" s="168" t="s">
        <v>219</v>
      </c>
      <c r="ALO76" s="168" t="s">
        <v>219</v>
      </c>
      <c r="ALP76" s="168" t="s">
        <v>219</v>
      </c>
      <c r="ALQ76" s="168" t="s">
        <v>219</v>
      </c>
      <c r="ALR76" s="168" t="s">
        <v>219</v>
      </c>
      <c r="ALS76" s="168" t="s">
        <v>219</v>
      </c>
      <c r="ALT76" s="168" t="s">
        <v>219</v>
      </c>
      <c r="ALU76" s="168" t="s">
        <v>219</v>
      </c>
      <c r="ALV76" s="168" t="s">
        <v>219</v>
      </c>
      <c r="ALW76" s="168" t="s">
        <v>219</v>
      </c>
      <c r="ALX76" s="168" t="s">
        <v>219</v>
      </c>
      <c r="ALY76" s="168" t="s">
        <v>219</v>
      </c>
      <c r="ALZ76" s="168" t="s">
        <v>219</v>
      </c>
      <c r="AMA76" s="168" t="s">
        <v>219</v>
      </c>
      <c r="AMB76" s="168" t="s">
        <v>219</v>
      </c>
      <c r="AMC76" s="168" t="s">
        <v>219</v>
      </c>
      <c r="AMD76" s="168" t="s">
        <v>219</v>
      </c>
      <c r="AME76" s="168" t="s">
        <v>219</v>
      </c>
      <c r="AMF76" s="168" t="s">
        <v>219</v>
      </c>
      <c r="AMG76" s="168" t="s">
        <v>219</v>
      </c>
      <c r="AMH76" s="168" t="s">
        <v>219</v>
      </c>
      <c r="AMI76" s="168" t="s">
        <v>219</v>
      </c>
      <c r="AMJ76" s="168" t="s">
        <v>219</v>
      </c>
      <c r="AMK76" s="168" t="s">
        <v>219</v>
      </c>
      <c r="AML76" s="168" t="s">
        <v>219</v>
      </c>
      <c r="AMM76" s="168" t="s">
        <v>219</v>
      </c>
      <c r="AMN76" s="168" t="s">
        <v>219</v>
      </c>
      <c r="AMO76" s="168" t="s">
        <v>219</v>
      </c>
      <c r="AMP76" s="168" t="s">
        <v>219</v>
      </c>
      <c r="AMQ76" s="168" t="s">
        <v>219</v>
      </c>
      <c r="AMR76" s="168" t="s">
        <v>219</v>
      </c>
      <c r="AMS76" s="168" t="s">
        <v>219</v>
      </c>
      <c r="AMT76" s="168" t="s">
        <v>219</v>
      </c>
      <c r="AMU76" s="168" t="s">
        <v>219</v>
      </c>
      <c r="AMV76" s="168" t="s">
        <v>219</v>
      </c>
      <c r="AMW76" s="168" t="s">
        <v>219</v>
      </c>
      <c r="AMX76" s="168" t="s">
        <v>219</v>
      </c>
      <c r="AMY76" s="168" t="s">
        <v>219</v>
      </c>
      <c r="AMZ76" s="168" t="s">
        <v>219</v>
      </c>
      <c r="ANA76" s="168" t="s">
        <v>219</v>
      </c>
      <c r="ANB76" s="168" t="s">
        <v>219</v>
      </c>
      <c r="ANC76" s="168" t="s">
        <v>219</v>
      </c>
      <c r="AND76" s="168" t="s">
        <v>219</v>
      </c>
      <c r="ANE76" s="168" t="s">
        <v>219</v>
      </c>
      <c r="ANF76" s="168" t="s">
        <v>219</v>
      </c>
      <c r="ANG76" s="168" t="s">
        <v>219</v>
      </c>
      <c r="ANH76" s="168" t="s">
        <v>219</v>
      </c>
      <c r="ANI76" s="168" t="s">
        <v>219</v>
      </c>
      <c r="ANJ76" s="168" t="s">
        <v>219</v>
      </c>
      <c r="ANK76" s="168" t="s">
        <v>219</v>
      </c>
      <c r="ANL76" s="168" t="s">
        <v>219</v>
      </c>
      <c r="ANM76" s="168" t="s">
        <v>219</v>
      </c>
      <c r="ANN76" s="168" t="s">
        <v>219</v>
      </c>
      <c r="ANO76" s="168" t="s">
        <v>219</v>
      </c>
      <c r="ANP76" s="168" t="s">
        <v>219</v>
      </c>
      <c r="ANQ76" s="168" t="s">
        <v>219</v>
      </c>
      <c r="ANR76" s="168" t="s">
        <v>219</v>
      </c>
      <c r="ANS76" s="168" t="s">
        <v>219</v>
      </c>
      <c r="ANT76" s="168" t="s">
        <v>219</v>
      </c>
      <c r="ANU76" s="168" t="s">
        <v>219</v>
      </c>
      <c r="ANV76" s="168" t="s">
        <v>219</v>
      </c>
      <c r="ANW76" s="168" t="s">
        <v>219</v>
      </c>
      <c r="ANX76" s="168" t="s">
        <v>219</v>
      </c>
      <c r="ANY76" s="168" t="s">
        <v>219</v>
      </c>
      <c r="ANZ76" s="168" t="s">
        <v>219</v>
      </c>
      <c r="AOA76" s="168" t="s">
        <v>219</v>
      </c>
      <c r="AOB76" s="168" t="s">
        <v>219</v>
      </c>
      <c r="AOC76" s="168" t="s">
        <v>219</v>
      </c>
      <c r="AOD76" s="168" t="s">
        <v>219</v>
      </c>
      <c r="AOE76" s="168" t="s">
        <v>219</v>
      </c>
      <c r="AOF76" s="168" t="s">
        <v>219</v>
      </c>
      <c r="AOG76" s="168" t="s">
        <v>219</v>
      </c>
      <c r="AOH76" s="168" t="s">
        <v>219</v>
      </c>
      <c r="AOI76" s="168" t="s">
        <v>219</v>
      </c>
      <c r="AOJ76" s="168" t="s">
        <v>219</v>
      </c>
      <c r="AOK76" s="168" t="s">
        <v>219</v>
      </c>
      <c r="AOL76" s="168" t="s">
        <v>219</v>
      </c>
      <c r="AOM76" s="168" t="s">
        <v>219</v>
      </c>
      <c r="AON76" s="168" t="s">
        <v>219</v>
      </c>
      <c r="AOO76" s="168" t="s">
        <v>219</v>
      </c>
      <c r="AOP76" s="168" t="s">
        <v>219</v>
      </c>
      <c r="AOQ76" s="168" t="s">
        <v>219</v>
      </c>
      <c r="AOR76" s="168" t="s">
        <v>219</v>
      </c>
      <c r="AOS76" s="168" t="s">
        <v>219</v>
      </c>
      <c r="AOT76" s="168" t="s">
        <v>219</v>
      </c>
      <c r="AOU76" s="168" t="s">
        <v>219</v>
      </c>
      <c r="AOV76" s="168" t="s">
        <v>219</v>
      </c>
      <c r="AOW76" s="168" t="s">
        <v>219</v>
      </c>
      <c r="AOX76" s="168" t="s">
        <v>219</v>
      </c>
      <c r="AOY76" s="168" t="s">
        <v>219</v>
      </c>
      <c r="AOZ76" s="168" t="s">
        <v>219</v>
      </c>
      <c r="APA76" s="168" t="s">
        <v>219</v>
      </c>
      <c r="APB76" s="168" t="s">
        <v>219</v>
      </c>
      <c r="APC76" s="168" t="s">
        <v>219</v>
      </c>
      <c r="APD76" s="168" t="s">
        <v>219</v>
      </c>
      <c r="APE76" s="168" t="s">
        <v>219</v>
      </c>
      <c r="APF76" s="168" t="s">
        <v>219</v>
      </c>
      <c r="APG76" s="168" t="s">
        <v>219</v>
      </c>
      <c r="APH76" s="168" t="s">
        <v>219</v>
      </c>
      <c r="API76" s="168" t="s">
        <v>219</v>
      </c>
      <c r="APJ76" s="168" t="s">
        <v>219</v>
      </c>
      <c r="APK76" s="168" t="s">
        <v>219</v>
      </c>
      <c r="APL76" s="168" t="s">
        <v>219</v>
      </c>
      <c r="APM76" s="168" t="s">
        <v>219</v>
      </c>
      <c r="APN76" s="168" t="s">
        <v>219</v>
      </c>
      <c r="APO76" s="168" t="s">
        <v>219</v>
      </c>
      <c r="APP76" s="168" t="s">
        <v>219</v>
      </c>
      <c r="APQ76" s="168" t="s">
        <v>219</v>
      </c>
      <c r="APR76" s="168" t="s">
        <v>219</v>
      </c>
      <c r="APS76" s="168" t="s">
        <v>219</v>
      </c>
      <c r="APT76" s="168" t="s">
        <v>219</v>
      </c>
      <c r="APU76" s="168" t="s">
        <v>219</v>
      </c>
      <c r="APV76" s="168" t="s">
        <v>219</v>
      </c>
      <c r="APW76" s="168" t="s">
        <v>219</v>
      </c>
      <c r="APX76" s="168" t="s">
        <v>219</v>
      </c>
      <c r="APY76" s="168" t="s">
        <v>219</v>
      </c>
      <c r="APZ76" s="168" t="s">
        <v>219</v>
      </c>
      <c r="AQA76" s="168" t="s">
        <v>219</v>
      </c>
      <c r="AQB76" s="168" t="s">
        <v>219</v>
      </c>
      <c r="AQC76" s="168" t="s">
        <v>219</v>
      </c>
      <c r="AQD76" s="168" t="s">
        <v>219</v>
      </c>
      <c r="AQE76" s="168" t="s">
        <v>219</v>
      </c>
      <c r="AQF76" s="168" t="s">
        <v>219</v>
      </c>
      <c r="AQG76" s="168" t="s">
        <v>219</v>
      </c>
      <c r="AQH76" s="168" t="s">
        <v>219</v>
      </c>
      <c r="AQI76" s="168" t="s">
        <v>219</v>
      </c>
      <c r="AQJ76" s="168" t="s">
        <v>219</v>
      </c>
      <c r="AQK76" s="168" t="s">
        <v>219</v>
      </c>
      <c r="AQL76" s="168" t="s">
        <v>219</v>
      </c>
      <c r="AQM76" s="168" t="s">
        <v>219</v>
      </c>
      <c r="AQN76" s="168" t="s">
        <v>219</v>
      </c>
      <c r="AQO76" s="168" t="s">
        <v>219</v>
      </c>
      <c r="AQP76" s="168" t="s">
        <v>219</v>
      </c>
      <c r="AQQ76" s="168" t="s">
        <v>219</v>
      </c>
      <c r="AQR76" s="168" t="s">
        <v>219</v>
      </c>
      <c r="AQS76" s="168" t="s">
        <v>219</v>
      </c>
      <c r="AQT76" s="168" t="s">
        <v>219</v>
      </c>
      <c r="AQU76" s="168" t="s">
        <v>219</v>
      </c>
      <c r="AQV76" s="168" t="s">
        <v>219</v>
      </c>
      <c r="AQW76" s="168" t="s">
        <v>219</v>
      </c>
      <c r="AQX76" s="168" t="s">
        <v>219</v>
      </c>
      <c r="AQY76" s="168" t="s">
        <v>219</v>
      </c>
      <c r="AQZ76" s="168" t="s">
        <v>219</v>
      </c>
      <c r="ARA76" s="168" t="s">
        <v>219</v>
      </c>
      <c r="ARB76" s="168" t="s">
        <v>219</v>
      </c>
      <c r="ARC76" s="168" t="s">
        <v>219</v>
      </c>
      <c r="ARD76" s="168" t="s">
        <v>219</v>
      </c>
      <c r="ARE76" s="168" t="s">
        <v>219</v>
      </c>
      <c r="ARF76" s="168" t="s">
        <v>219</v>
      </c>
      <c r="ARG76" s="168" t="s">
        <v>219</v>
      </c>
      <c r="ARH76" s="168" t="s">
        <v>219</v>
      </c>
      <c r="ARI76" s="168" t="s">
        <v>219</v>
      </c>
      <c r="ARJ76" s="168" t="s">
        <v>219</v>
      </c>
      <c r="ARK76" s="168" t="s">
        <v>219</v>
      </c>
      <c r="ARL76" s="168" t="s">
        <v>219</v>
      </c>
      <c r="ARM76" s="168" t="s">
        <v>219</v>
      </c>
      <c r="ARN76" s="168" t="s">
        <v>219</v>
      </c>
      <c r="ARO76" s="168" t="s">
        <v>219</v>
      </c>
      <c r="ARP76" s="168" t="s">
        <v>219</v>
      </c>
      <c r="ARQ76" s="168" t="s">
        <v>219</v>
      </c>
      <c r="ARR76" s="168" t="s">
        <v>219</v>
      </c>
      <c r="ARS76" s="168" t="s">
        <v>219</v>
      </c>
      <c r="ART76" s="168" t="s">
        <v>219</v>
      </c>
      <c r="ARU76" s="168" t="s">
        <v>219</v>
      </c>
      <c r="ARV76" s="168" t="s">
        <v>219</v>
      </c>
      <c r="ARW76" s="168" t="s">
        <v>219</v>
      </c>
      <c r="ARX76" s="168" t="s">
        <v>219</v>
      </c>
      <c r="ARY76" s="168" t="s">
        <v>219</v>
      </c>
      <c r="ARZ76" s="168" t="s">
        <v>219</v>
      </c>
      <c r="ASA76" s="168" t="s">
        <v>219</v>
      </c>
      <c r="ASB76" s="168" t="s">
        <v>219</v>
      </c>
      <c r="ASC76" s="168" t="s">
        <v>219</v>
      </c>
      <c r="ASD76" s="168" t="s">
        <v>219</v>
      </c>
      <c r="ASE76" s="168" t="s">
        <v>219</v>
      </c>
      <c r="ASF76" s="168" t="s">
        <v>219</v>
      </c>
      <c r="ASG76" s="168" t="s">
        <v>219</v>
      </c>
      <c r="ASH76" s="168" t="s">
        <v>219</v>
      </c>
      <c r="ASI76" s="168" t="s">
        <v>219</v>
      </c>
      <c r="ASJ76" s="168" t="s">
        <v>219</v>
      </c>
      <c r="ASK76" s="168" t="s">
        <v>219</v>
      </c>
      <c r="ASL76" s="168" t="s">
        <v>219</v>
      </c>
      <c r="ASM76" s="168" t="s">
        <v>219</v>
      </c>
      <c r="ASN76" s="168" t="s">
        <v>219</v>
      </c>
      <c r="ASO76" s="168" t="s">
        <v>219</v>
      </c>
      <c r="ASP76" s="168" t="s">
        <v>219</v>
      </c>
      <c r="ASQ76" s="168" t="s">
        <v>219</v>
      </c>
      <c r="ASR76" s="168" t="s">
        <v>219</v>
      </c>
      <c r="ASS76" s="168" t="s">
        <v>219</v>
      </c>
      <c r="AST76" s="168" t="s">
        <v>219</v>
      </c>
      <c r="ASU76" s="168" t="s">
        <v>219</v>
      </c>
      <c r="ASV76" s="168" t="s">
        <v>219</v>
      </c>
      <c r="ASW76" s="168" t="s">
        <v>219</v>
      </c>
      <c r="ASX76" s="168" t="s">
        <v>219</v>
      </c>
      <c r="ASY76" s="168" t="s">
        <v>219</v>
      </c>
      <c r="ASZ76" s="168" t="s">
        <v>219</v>
      </c>
      <c r="ATA76" s="168" t="s">
        <v>219</v>
      </c>
      <c r="ATB76" s="168" t="s">
        <v>219</v>
      </c>
      <c r="ATC76" s="168" t="s">
        <v>219</v>
      </c>
      <c r="ATD76" s="168" t="s">
        <v>219</v>
      </c>
      <c r="ATE76" s="168" t="s">
        <v>219</v>
      </c>
      <c r="ATF76" s="168" t="s">
        <v>219</v>
      </c>
      <c r="ATG76" s="168" t="s">
        <v>219</v>
      </c>
      <c r="ATH76" s="168" t="s">
        <v>219</v>
      </c>
      <c r="ATI76" s="168" t="s">
        <v>219</v>
      </c>
      <c r="ATJ76" s="168" t="s">
        <v>219</v>
      </c>
      <c r="ATK76" s="168" t="s">
        <v>219</v>
      </c>
      <c r="ATL76" s="168" t="s">
        <v>219</v>
      </c>
      <c r="ATM76" s="168" t="s">
        <v>219</v>
      </c>
      <c r="ATN76" s="168" t="s">
        <v>219</v>
      </c>
      <c r="ATO76" s="168" t="s">
        <v>219</v>
      </c>
      <c r="ATP76" s="168" t="s">
        <v>219</v>
      </c>
      <c r="ATQ76" s="168" t="s">
        <v>219</v>
      </c>
      <c r="ATR76" s="168" t="s">
        <v>219</v>
      </c>
      <c r="ATS76" s="168" t="s">
        <v>219</v>
      </c>
      <c r="ATT76" s="168" t="s">
        <v>219</v>
      </c>
      <c r="ATU76" s="168" t="s">
        <v>219</v>
      </c>
      <c r="ATV76" s="168" t="s">
        <v>219</v>
      </c>
      <c r="ATW76" s="168" t="s">
        <v>219</v>
      </c>
      <c r="ATX76" s="168" t="s">
        <v>219</v>
      </c>
      <c r="ATY76" s="168" t="s">
        <v>219</v>
      </c>
      <c r="ATZ76" s="168" t="s">
        <v>219</v>
      </c>
      <c r="AUA76" s="168" t="s">
        <v>219</v>
      </c>
      <c r="AUB76" s="168" t="s">
        <v>219</v>
      </c>
      <c r="AUC76" s="168" t="s">
        <v>219</v>
      </c>
      <c r="AUD76" s="168" t="s">
        <v>219</v>
      </c>
      <c r="AUE76" s="168" t="s">
        <v>219</v>
      </c>
      <c r="AUF76" s="168" t="s">
        <v>219</v>
      </c>
      <c r="AUG76" s="168" t="s">
        <v>219</v>
      </c>
      <c r="AUH76" s="168" t="s">
        <v>219</v>
      </c>
      <c r="AUI76" s="168" t="s">
        <v>219</v>
      </c>
      <c r="AUJ76" s="168" t="s">
        <v>219</v>
      </c>
      <c r="AUK76" s="168" t="s">
        <v>219</v>
      </c>
      <c r="AUL76" s="168" t="s">
        <v>219</v>
      </c>
      <c r="AUM76" s="168" t="s">
        <v>219</v>
      </c>
      <c r="AUN76" s="168" t="s">
        <v>219</v>
      </c>
      <c r="AUO76" s="168" t="s">
        <v>219</v>
      </c>
      <c r="AUP76" s="168" t="s">
        <v>219</v>
      </c>
      <c r="AUQ76" s="168" t="s">
        <v>219</v>
      </c>
      <c r="AUR76" s="168" t="s">
        <v>219</v>
      </c>
      <c r="AUS76" s="168" t="s">
        <v>219</v>
      </c>
      <c r="AUT76" s="168" t="s">
        <v>219</v>
      </c>
      <c r="AUU76" s="168" t="s">
        <v>219</v>
      </c>
      <c r="AUV76" s="168" t="s">
        <v>219</v>
      </c>
      <c r="AUW76" s="168" t="s">
        <v>219</v>
      </c>
      <c r="AUX76" s="168" t="s">
        <v>219</v>
      </c>
      <c r="AUY76" s="168" t="s">
        <v>219</v>
      </c>
      <c r="AUZ76" s="168" t="s">
        <v>219</v>
      </c>
      <c r="AVA76" s="168" t="s">
        <v>219</v>
      </c>
      <c r="AVB76" s="168" t="s">
        <v>219</v>
      </c>
      <c r="AVC76" s="168" t="s">
        <v>219</v>
      </c>
      <c r="AVD76" s="168" t="s">
        <v>219</v>
      </c>
      <c r="AVE76" s="168" t="s">
        <v>219</v>
      </c>
      <c r="AVF76" s="168" t="s">
        <v>219</v>
      </c>
      <c r="AVG76" s="168" t="s">
        <v>219</v>
      </c>
      <c r="AVH76" s="168" t="s">
        <v>219</v>
      </c>
      <c r="AVI76" s="168" t="s">
        <v>219</v>
      </c>
      <c r="AVJ76" s="168" t="s">
        <v>219</v>
      </c>
      <c r="AVK76" s="168" t="s">
        <v>219</v>
      </c>
      <c r="AVL76" s="168" t="s">
        <v>219</v>
      </c>
      <c r="AVM76" s="168" t="s">
        <v>219</v>
      </c>
      <c r="AVN76" s="168" t="s">
        <v>219</v>
      </c>
      <c r="AVO76" s="168" t="s">
        <v>219</v>
      </c>
      <c r="AVP76" s="168" t="s">
        <v>219</v>
      </c>
      <c r="AVQ76" s="168" t="s">
        <v>219</v>
      </c>
      <c r="AVR76" s="168" t="s">
        <v>219</v>
      </c>
      <c r="AVS76" s="168" t="s">
        <v>219</v>
      </c>
      <c r="AVT76" s="168" t="s">
        <v>219</v>
      </c>
      <c r="AVU76" s="168" t="s">
        <v>219</v>
      </c>
      <c r="AVV76" s="168" t="s">
        <v>219</v>
      </c>
      <c r="AVW76" s="168" t="s">
        <v>219</v>
      </c>
      <c r="AVX76" s="168" t="s">
        <v>219</v>
      </c>
      <c r="AVY76" s="168" t="s">
        <v>219</v>
      </c>
      <c r="AVZ76" s="168" t="s">
        <v>219</v>
      </c>
      <c r="AWA76" s="168" t="s">
        <v>219</v>
      </c>
      <c r="AWB76" s="168" t="s">
        <v>219</v>
      </c>
      <c r="AWC76" s="168" t="s">
        <v>219</v>
      </c>
      <c r="AWD76" s="168" t="s">
        <v>219</v>
      </c>
      <c r="AWE76" s="168" t="s">
        <v>219</v>
      </c>
      <c r="AWF76" s="168" t="s">
        <v>219</v>
      </c>
      <c r="AWG76" s="168" t="s">
        <v>219</v>
      </c>
      <c r="AWH76" s="168" t="s">
        <v>219</v>
      </c>
      <c r="AWI76" s="168" t="s">
        <v>219</v>
      </c>
      <c r="AWJ76" s="168" t="s">
        <v>219</v>
      </c>
      <c r="AWK76" s="168" t="s">
        <v>219</v>
      </c>
      <c r="AWL76" s="168" t="s">
        <v>219</v>
      </c>
      <c r="AWM76" s="168" t="s">
        <v>219</v>
      </c>
      <c r="AWN76" s="168" t="s">
        <v>219</v>
      </c>
      <c r="AWO76" s="168" t="s">
        <v>219</v>
      </c>
      <c r="AWP76" s="168" t="s">
        <v>219</v>
      </c>
      <c r="AWQ76" s="168" t="s">
        <v>219</v>
      </c>
      <c r="AWR76" s="168" t="s">
        <v>219</v>
      </c>
      <c r="AWS76" s="168" t="s">
        <v>219</v>
      </c>
      <c r="AWT76" s="168" t="s">
        <v>219</v>
      </c>
      <c r="AWU76" s="168" t="s">
        <v>219</v>
      </c>
      <c r="AWV76" s="168" t="s">
        <v>219</v>
      </c>
      <c r="AWW76" s="168" t="s">
        <v>219</v>
      </c>
      <c r="AWX76" s="168" t="s">
        <v>219</v>
      </c>
      <c r="AWY76" s="168" t="s">
        <v>219</v>
      </c>
      <c r="AWZ76" s="168" t="s">
        <v>219</v>
      </c>
      <c r="AXA76" s="168" t="s">
        <v>219</v>
      </c>
      <c r="AXB76" s="168" t="s">
        <v>219</v>
      </c>
      <c r="AXC76" s="168" t="s">
        <v>219</v>
      </c>
      <c r="AXD76" s="168" t="s">
        <v>219</v>
      </c>
      <c r="AXE76" s="168" t="s">
        <v>219</v>
      </c>
      <c r="AXF76" s="168" t="s">
        <v>219</v>
      </c>
      <c r="AXG76" s="168" t="s">
        <v>219</v>
      </c>
      <c r="AXH76" s="168" t="s">
        <v>219</v>
      </c>
      <c r="AXI76" s="168" t="s">
        <v>219</v>
      </c>
      <c r="AXJ76" s="168" t="s">
        <v>219</v>
      </c>
      <c r="AXK76" s="168" t="s">
        <v>219</v>
      </c>
      <c r="AXL76" s="168" t="s">
        <v>219</v>
      </c>
      <c r="AXM76" s="168" t="s">
        <v>219</v>
      </c>
      <c r="AXN76" s="168" t="s">
        <v>219</v>
      </c>
      <c r="AXO76" s="168" t="s">
        <v>219</v>
      </c>
      <c r="AXP76" s="168" t="s">
        <v>219</v>
      </c>
      <c r="AXQ76" s="168" t="s">
        <v>219</v>
      </c>
      <c r="AXR76" s="168" t="s">
        <v>219</v>
      </c>
      <c r="AXS76" s="168" t="s">
        <v>219</v>
      </c>
      <c r="AXT76" s="168" t="s">
        <v>219</v>
      </c>
      <c r="AXU76" s="168" t="s">
        <v>219</v>
      </c>
      <c r="AXV76" s="168" t="s">
        <v>219</v>
      </c>
      <c r="AXW76" s="168" t="s">
        <v>219</v>
      </c>
      <c r="AXX76" s="168" t="s">
        <v>219</v>
      </c>
      <c r="AXY76" s="168" t="s">
        <v>219</v>
      </c>
      <c r="AXZ76" s="168" t="s">
        <v>219</v>
      </c>
      <c r="AYA76" s="168" t="s">
        <v>219</v>
      </c>
      <c r="AYB76" s="168" t="s">
        <v>219</v>
      </c>
      <c r="AYC76" s="168" t="s">
        <v>219</v>
      </c>
      <c r="AYD76" s="168" t="s">
        <v>219</v>
      </c>
      <c r="AYE76" s="168" t="s">
        <v>219</v>
      </c>
      <c r="AYF76" s="168" t="s">
        <v>219</v>
      </c>
      <c r="AYG76" s="168" t="s">
        <v>219</v>
      </c>
      <c r="AYH76" s="168" t="s">
        <v>219</v>
      </c>
      <c r="AYI76" s="168" t="s">
        <v>219</v>
      </c>
      <c r="AYJ76" s="168" t="s">
        <v>219</v>
      </c>
      <c r="AYK76" s="168" t="s">
        <v>219</v>
      </c>
      <c r="AYL76" s="168" t="s">
        <v>219</v>
      </c>
      <c r="AYM76" s="168" t="s">
        <v>219</v>
      </c>
      <c r="AYN76" s="168" t="s">
        <v>219</v>
      </c>
      <c r="AYO76" s="168" t="s">
        <v>219</v>
      </c>
      <c r="AYP76" s="168" t="s">
        <v>219</v>
      </c>
      <c r="AYQ76" s="168" t="s">
        <v>219</v>
      </c>
      <c r="AYR76" s="168" t="s">
        <v>219</v>
      </c>
      <c r="AYS76" s="168" t="s">
        <v>219</v>
      </c>
      <c r="AYT76" s="168" t="s">
        <v>219</v>
      </c>
      <c r="AYU76" s="168" t="s">
        <v>219</v>
      </c>
      <c r="AYV76" s="168" t="s">
        <v>219</v>
      </c>
      <c r="AYW76" s="168" t="s">
        <v>219</v>
      </c>
      <c r="AYX76" s="168" t="s">
        <v>219</v>
      </c>
      <c r="AYY76" s="168" t="s">
        <v>219</v>
      </c>
      <c r="AYZ76" s="168" t="s">
        <v>219</v>
      </c>
      <c r="AZA76" s="168" t="s">
        <v>219</v>
      </c>
      <c r="AZB76" s="168" t="s">
        <v>219</v>
      </c>
      <c r="AZC76" s="168" t="s">
        <v>219</v>
      </c>
      <c r="AZD76" s="168" t="s">
        <v>219</v>
      </c>
      <c r="AZE76" s="168" t="s">
        <v>219</v>
      </c>
      <c r="AZF76" s="168" t="s">
        <v>219</v>
      </c>
      <c r="AZG76" s="168" t="s">
        <v>219</v>
      </c>
      <c r="AZH76" s="168" t="s">
        <v>219</v>
      </c>
      <c r="AZI76" s="168" t="s">
        <v>219</v>
      </c>
      <c r="AZJ76" s="168" t="s">
        <v>219</v>
      </c>
      <c r="AZK76" s="168" t="s">
        <v>219</v>
      </c>
      <c r="AZL76" s="168" t="s">
        <v>219</v>
      </c>
      <c r="AZM76" s="168" t="s">
        <v>219</v>
      </c>
      <c r="AZN76" s="168" t="s">
        <v>219</v>
      </c>
      <c r="AZO76" s="168" t="s">
        <v>219</v>
      </c>
      <c r="AZP76" s="168" t="s">
        <v>219</v>
      </c>
      <c r="AZQ76" s="168" t="s">
        <v>219</v>
      </c>
      <c r="AZR76" s="168" t="s">
        <v>219</v>
      </c>
      <c r="AZS76" s="168" t="s">
        <v>219</v>
      </c>
      <c r="AZT76" s="168" t="s">
        <v>219</v>
      </c>
      <c r="AZU76" s="168" t="s">
        <v>219</v>
      </c>
      <c r="AZV76" s="168" t="s">
        <v>219</v>
      </c>
      <c r="AZW76" s="168" t="s">
        <v>219</v>
      </c>
      <c r="AZX76" s="168" t="s">
        <v>219</v>
      </c>
      <c r="AZY76" s="168" t="s">
        <v>219</v>
      </c>
      <c r="AZZ76" s="168" t="s">
        <v>219</v>
      </c>
      <c r="BAA76" s="168" t="s">
        <v>219</v>
      </c>
      <c r="BAB76" s="168" t="s">
        <v>219</v>
      </c>
      <c r="BAC76" s="168" t="s">
        <v>219</v>
      </c>
      <c r="BAD76" s="168" t="s">
        <v>219</v>
      </c>
      <c r="BAE76" s="168" t="s">
        <v>219</v>
      </c>
      <c r="BAF76" s="168" t="s">
        <v>219</v>
      </c>
      <c r="BAG76" s="168" t="s">
        <v>219</v>
      </c>
      <c r="BAH76" s="168" t="s">
        <v>219</v>
      </c>
      <c r="BAI76" s="168" t="s">
        <v>219</v>
      </c>
      <c r="BAJ76" s="168" t="s">
        <v>219</v>
      </c>
      <c r="BAK76" s="168" t="s">
        <v>219</v>
      </c>
      <c r="BAL76" s="168" t="s">
        <v>219</v>
      </c>
      <c r="BAM76" s="168" t="s">
        <v>219</v>
      </c>
      <c r="BAN76" s="168" t="s">
        <v>219</v>
      </c>
      <c r="BAO76" s="168" t="s">
        <v>219</v>
      </c>
      <c r="BAP76" s="168" t="s">
        <v>219</v>
      </c>
      <c r="BAQ76" s="168" t="s">
        <v>219</v>
      </c>
      <c r="BAR76" s="168" t="s">
        <v>219</v>
      </c>
      <c r="BAS76" s="168" t="s">
        <v>219</v>
      </c>
      <c r="BAT76" s="168" t="s">
        <v>219</v>
      </c>
      <c r="BAU76" s="168" t="s">
        <v>219</v>
      </c>
      <c r="BAV76" s="168" t="s">
        <v>219</v>
      </c>
      <c r="BAW76" s="168" t="s">
        <v>219</v>
      </c>
      <c r="BAX76" s="168" t="s">
        <v>219</v>
      </c>
      <c r="BAY76" s="168" t="s">
        <v>219</v>
      </c>
      <c r="BAZ76" s="168" t="s">
        <v>219</v>
      </c>
      <c r="BBA76" s="168" t="s">
        <v>219</v>
      </c>
      <c r="BBB76" s="168" t="s">
        <v>219</v>
      </c>
      <c r="BBC76" s="168" t="s">
        <v>219</v>
      </c>
      <c r="BBD76" s="168" t="s">
        <v>219</v>
      </c>
      <c r="BBE76" s="168" t="s">
        <v>219</v>
      </c>
      <c r="BBF76" s="168" t="s">
        <v>219</v>
      </c>
      <c r="BBG76" s="168" t="s">
        <v>219</v>
      </c>
      <c r="BBH76" s="168" t="s">
        <v>219</v>
      </c>
      <c r="BBI76" s="168" t="s">
        <v>219</v>
      </c>
      <c r="BBJ76" s="168" t="s">
        <v>219</v>
      </c>
      <c r="BBK76" s="168" t="s">
        <v>219</v>
      </c>
      <c r="BBL76" s="168" t="s">
        <v>219</v>
      </c>
      <c r="BBM76" s="168" t="s">
        <v>219</v>
      </c>
      <c r="BBN76" s="168" t="s">
        <v>219</v>
      </c>
      <c r="BBO76" s="168" t="s">
        <v>219</v>
      </c>
      <c r="BBP76" s="168" t="s">
        <v>219</v>
      </c>
      <c r="BBQ76" s="168" t="s">
        <v>219</v>
      </c>
      <c r="BBR76" s="168" t="s">
        <v>219</v>
      </c>
      <c r="BBS76" s="168" t="s">
        <v>219</v>
      </c>
      <c r="BBT76" s="168" t="s">
        <v>219</v>
      </c>
      <c r="BBU76" s="168" t="s">
        <v>219</v>
      </c>
      <c r="BBV76" s="168" t="s">
        <v>219</v>
      </c>
      <c r="BBW76" s="168" t="s">
        <v>219</v>
      </c>
      <c r="BBX76" s="168" t="s">
        <v>219</v>
      </c>
      <c r="BBY76" s="168" t="s">
        <v>219</v>
      </c>
      <c r="BBZ76" s="168" t="s">
        <v>219</v>
      </c>
      <c r="BCA76" s="168" t="s">
        <v>219</v>
      </c>
      <c r="BCB76" s="168" t="s">
        <v>219</v>
      </c>
      <c r="BCC76" s="168" t="s">
        <v>219</v>
      </c>
      <c r="BCD76" s="168" t="s">
        <v>219</v>
      </c>
      <c r="BCE76" s="168" t="s">
        <v>219</v>
      </c>
      <c r="BCF76" s="168" t="s">
        <v>219</v>
      </c>
      <c r="BCG76" s="168" t="s">
        <v>219</v>
      </c>
      <c r="BCH76" s="168" t="s">
        <v>219</v>
      </c>
      <c r="BCI76" s="168" t="s">
        <v>219</v>
      </c>
      <c r="BCJ76" s="168" t="s">
        <v>219</v>
      </c>
      <c r="BCK76" s="168" t="s">
        <v>219</v>
      </c>
      <c r="BCL76" s="168" t="s">
        <v>219</v>
      </c>
      <c r="BCM76" s="168" t="s">
        <v>219</v>
      </c>
      <c r="BCN76" s="168" t="s">
        <v>219</v>
      </c>
      <c r="BCO76" s="168" t="s">
        <v>219</v>
      </c>
      <c r="BCP76" s="168" t="s">
        <v>219</v>
      </c>
      <c r="BCQ76" s="168" t="s">
        <v>219</v>
      </c>
      <c r="BCR76" s="168" t="s">
        <v>219</v>
      </c>
      <c r="BCS76" s="168" t="s">
        <v>219</v>
      </c>
      <c r="BCT76" s="168" t="s">
        <v>219</v>
      </c>
      <c r="BCU76" s="168" t="s">
        <v>219</v>
      </c>
      <c r="BCV76" s="168" t="s">
        <v>219</v>
      </c>
      <c r="BCW76" s="168" t="s">
        <v>219</v>
      </c>
      <c r="BCX76" s="168" t="s">
        <v>219</v>
      </c>
      <c r="BCY76" s="168" t="s">
        <v>219</v>
      </c>
      <c r="BCZ76" s="168" t="s">
        <v>219</v>
      </c>
      <c r="BDA76" s="168" t="s">
        <v>219</v>
      </c>
      <c r="BDB76" s="168" t="s">
        <v>219</v>
      </c>
      <c r="BDC76" s="168" t="s">
        <v>219</v>
      </c>
      <c r="BDD76" s="168" t="s">
        <v>219</v>
      </c>
      <c r="BDE76" s="168" t="s">
        <v>219</v>
      </c>
      <c r="BDF76" s="168" t="s">
        <v>219</v>
      </c>
      <c r="BDG76" s="168" t="s">
        <v>219</v>
      </c>
      <c r="BDH76" s="168" t="s">
        <v>219</v>
      </c>
      <c r="BDI76" s="168" t="s">
        <v>219</v>
      </c>
      <c r="BDJ76" s="168" t="s">
        <v>219</v>
      </c>
      <c r="BDK76" s="168" t="s">
        <v>219</v>
      </c>
      <c r="BDL76" s="168" t="s">
        <v>219</v>
      </c>
      <c r="BDM76" s="168" t="s">
        <v>219</v>
      </c>
      <c r="BDN76" s="168" t="s">
        <v>219</v>
      </c>
      <c r="BDO76" s="168" t="s">
        <v>219</v>
      </c>
      <c r="BDP76" s="168" t="s">
        <v>219</v>
      </c>
      <c r="BDQ76" s="168" t="s">
        <v>219</v>
      </c>
      <c r="BDR76" s="168" t="s">
        <v>219</v>
      </c>
      <c r="BDS76" s="168" t="s">
        <v>219</v>
      </c>
      <c r="BDT76" s="168" t="s">
        <v>219</v>
      </c>
      <c r="BDU76" s="168" t="s">
        <v>219</v>
      </c>
      <c r="BDV76" s="168" t="s">
        <v>219</v>
      </c>
      <c r="BDW76" s="168" t="s">
        <v>219</v>
      </c>
      <c r="BDX76" s="168" t="s">
        <v>219</v>
      </c>
      <c r="BDY76" s="168" t="s">
        <v>219</v>
      </c>
      <c r="BDZ76" s="168" t="s">
        <v>219</v>
      </c>
      <c r="BEA76" s="168" t="s">
        <v>219</v>
      </c>
      <c r="BEB76" s="168" t="s">
        <v>219</v>
      </c>
      <c r="BEC76" s="168" t="s">
        <v>219</v>
      </c>
      <c r="BED76" s="168" t="s">
        <v>219</v>
      </c>
      <c r="BEE76" s="168" t="s">
        <v>219</v>
      </c>
      <c r="BEF76" s="168" t="s">
        <v>219</v>
      </c>
      <c r="BEG76" s="168" t="s">
        <v>219</v>
      </c>
      <c r="BEH76" s="168" t="s">
        <v>219</v>
      </c>
      <c r="BEI76" s="168" t="s">
        <v>219</v>
      </c>
      <c r="BEJ76" s="168" t="s">
        <v>219</v>
      </c>
      <c r="BEK76" s="168" t="s">
        <v>219</v>
      </c>
      <c r="BEL76" s="168" t="s">
        <v>219</v>
      </c>
      <c r="BEM76" s="168" t="s">
        <v>219</v>
      </c>
      <c r="BEN76" s="168" t="s">
        <v>219</v>
      </c>
      <c r="BEO76" s="168" t="s">
        <v>219</v>
      </c>
      <c r="BEP76" s="168" t="s">
        <v>219</v>
      </c>
      <c r="BEQ76" s="168" t="s">
        <v>219</v>
      </c>
      <c r="BER76" s="168" t="s">
        <v>219</v>
      </c>
      <c r="BES76" s="168" t="s">
        <v>219</v>
      </c>
      <c r="BET76" s="168" t="s">
        <v>219</v>
      </c>
      <c r="BEU76" s="168" t="s">
        <v>219</v>
      </c>
      <c r="BEV76" s="168" t="s">
        <v>219</v>
      </c>
      <c r="BEW76" s="168" t="s">
        <v>219</v>
      </c>
      <c r="BEX76" s="168" t="s">
        <v>219</v>
      </c>
      <c r="BEY76" s="168" t="s">
        <v>219</v>
      </c>
      <c r="BEZ76" s="168" t="s">
        <v>219</v>
      </c>
      <c r="BFA76" s="168" t="s">
        <v>219</v>
      </c>
      <c r="BFB76" s="168" t="s">
        <v>219</v>
      </c>
      <c r="BFC76" s="168" t="s">
        <v>219</v>
      </c>
      <c r="BFD76" s="168" t="s">
        <v>219</v>
      </c>
      <c r="BFE76" s="168" t="s">
        <v>219</v>
      </c>
      <c r="BFF76" s="168" t="s">
        <v>219</v>
      </c>
      <c r="BFG76" s="168" t="s">
        <v>219</v>
      </c>
      <c r="BFH76" s="168" t="s">
        <v>219</v>
      </c>
      <c r="BFI76" s="168" t="s">
        <v>219</v>
      </c>
      <c r="BFJ76" s="168" t="s">
        <v>219</v>
      </c>
      <c r="BFK76" s="168" t="s">
        <v>219</v>
      </c>
      <c r="BFL76" s="168" t="s">
        <v>219</v>
      </c>
      <c r="BFM76" s="168" t="s">
        <v>219</v>
      </c>
      <c r="BFN76" s="168" t="s">
        <v>219</v>
      </c>
      <c r="BFO76" s="168" t="s">
        <v>219</v>
      </c>
      <c r="BFP76" s="168" t="s">
        <v>219</v>
      </c>
      <c r="BFQ76" s="168" t="s">
        <v>219</v>
      </c>
      <c r="BFR76" s="168" t="s">
        <v>219</v>
      </c>
      <c r="BFS76" s="168" t="s">
        <v>219</v>
      </c>
      <c r="BFT76" s="168" t="s">
        <v>219</v>
      </c>
      <c r="BFU76" s="168" t="s">
        <v>219</v>
      </c>
      <c r="BFV76" s="168" t="s">
        <v>219</v>
      </c>
      <c r="BFW76" s="168" t="s">
        <v>219</v>
      </c>
      <c r="BFX76" s="168" t="s">
        <v>219</v>
      </c>
      <c r="BFY76" s="168" t="s">
        <v>219</v>
      </c>
      <c r="BFZ76" s="168" t="s">
        <v>219</v>
      </c>
      <c r="BGA76" s="168" t="s">
        <v>219</v>
      </c>
      <c r="BGB76" s="168" t="s">
        <v>219</v>
      </c>
      <c r="BGC76" s="168" t="s">
        <v>219</v>
      </c>
      <c r="BGD76" s="168" t="s">
        <v>219</v>
      </c>
      <c r="BGE76" s="168" t="s">
        <v>219</v>
      </c>
      <c r="BGF76" s="168" t="s">
        <v>219</v>
      </c>
      <c r="BGG76" s="168" t="s">
        <v>219</v>
      </c>
      <c r="BGH76" s="168" t="s">
        <v>219</v>
      </c>
      <c r="BGI76" s="168" t="s">
        <v>219</v>
      </c>
      <c r="BGJ76" s="168" t="s">
        <v>219</v>
      </c>
      <c r="BGK76" s="168" t="s">
        <v>219</v>
      </c>
      <c r="BGL76" s="168" t="s">
        <v>219</v>
      </c>
      <c r="BGM76" s="168" t="s">
        <v>219</v>
      </c>
      <c r="BGN76" s="168" t="s">
        <v>219</v>
      </c>
      <c r="BGO76" s="168" t="s">
        <v>219</v>
      </c>
      <c r="BGP76" s="168" t="s">
        <v>219</v>
      </c>
      <c r="BGQ76" s="168" t="s">
        <v>219</v>
      </c>
      <c r="BGR76" s="168" t="s">
        <v>219</v>
      </c>
      <c r="BGS76" s="168" t="s">
        <v>219</v>
      </c>
      <c r="BGT76" s="168" t="s">
        <v>219</v>
      </c>
      <c r="BGU76" s="168" t="s">
        <v>219</v>
      </c>
      <c r="BGV76" s="168" t="s">
        <v>219</v>
      </c>
      <c r="BGW76" s="168" t="s">
        <v>219</v>
      </c>
      <c r="BGX76" s="168" t="s">
        <v>219</v>
      </c>
      <c r="BGY76" s="168" t="s">
        <v>219</v>
      </c>
      <c r="BGZ76" s="168" t="s">
        <v>219</v>
      </c>
      <c r="BHA76" s="168" t="s">
        <v>219</v>
      </c>
      <c r="BHB76" s="168" t="s">
        <v>219</v>
      </c>
      <c r="BHC76" s="168" t="s">
        <v>219</v>
      </c>
      <c r="BHD76" s="168" t="s">
        <v>219</v>
      </c>
      <c r="BHE76" s="168" t="s">
        <v>219</v>
      </c>
      <c r="BHF76" s="168" t="s">
        <v>219</v>
      </c>
      <c r="BHG76" s="168" t="s">
        <v>219</v>
      </c>
      <c r="BHH76" s="168" t="s">
        <v>219</v>
      </c>
      <c r="BHI76" s="168" t="s">
        <v>219</v>
      </c>
      <c r="BHJ76" s="168" t="s">
        <v>219</v>
      </c>
      <c r="BHK76" s="168" t="s">
        <v>219</v>
      </c>
      <c r="BHL76" s="168" t="s">
        <v>219</v>
      </c>
      <c r="BHM76" s="168" t="s">
        <v>219</v>
      </c>
      <c r="BHN76" s="168" t="s">
        <v>219</v>
      </c>
      <c r="BHO76" s="168" t="s">
        <v>219</v>
      </c>
      <c r="BHP76" s="168" t="s">
        <v>219</v>
      </c>
      <c r="BHQ76" s="168" t="s">
        <v>219</v>
      </c>
      <c r="BHR76" s="168" t="s">
        <v>219</v>
      </c>
      <c r="BHS76" s="168" t="s">
        <v>219</v>
      </c>
      <c r="BHT76" s="168" t="s">
        <v>219</v>
      </c>
      <c r="BHU76" s="168" t="s">
        <v>219</v>
      </c>
      <c r="BHV76" s="168" t="s">
        <v>219</v>
      </c>
      <c r="BHW76" s="168" t="s">
        <v>219</v>
      </c>
      <c r="BHX76" s="168" t="s">
        <v>219</v>
      </c>
      <c r="BHY76" s="168" t="s">
        <v>219</v>
      </c>
      <c r="BHZ76" s="168" t="s">
        <v>219</v>
      </c>
      <c r="BIA76" s="168" t="s">
        <v>219</v>
      </c>
      <c r="BIB76" s="168" t="s">
        <v>219</v>
      </c>
      <c r="BIC76" s="168" t="s">
        <v>219</v>
      </c>
      <c r="BID76" s="168" t="s">
        <v>219</v>
      </c>
      <c r="BIE76" s="168" t="s">
        <v>219</v>
      </c>
      <c r="BIF76" s="168" t="s">
        <v>219</v>
      </c>
      <c r="BIG76" s="168" t="s">
        <v>219</v>
      </c>
      <c r="BIH76" s="168" t="s">
        <v>219</v>
      </c>
      <c r="BII76" s="168" t="s">
        <v>219</v>
      </c>
      <c r="BIJ76" s="168" t="s">
        <v>219</v>
      </c>
      <c r="BIK76" s="168" t="s">
        <v>219</v>
      </c>
      <c r="BIL76" s="168" t="s">
        <v>219</v>
      </c>
      <c r="BIM76" s="168" t="s">
        <v>219</v>
      </c>
      <c r="BIN76" s="168" t="s">
        <v>219</v>
      </c>
      <c r="BIO76" s="168" t="s">
        <v>219</v>
      </c>
      <c r="BIP76" s="168" t="s">
        <v>219</v>
      </c>
      <c r="BIQ76" s="168" t="s">
        <v>219</v>
      </c>
      <c r="BIR76" s="168" t="s">
        <v>219</v>
      </c>
      <c r="BIS76" s="168" t="s">
        <v>219</v>
      </c>
      <c r="BIT76" s="168" t="s">
        <v>219</v>
      </c>
      <c r="BIU76" s="168" t="s">
        <v>219</v>
      </c>
      <c r="BIV76" s="168" t="s">
        <v>219</v>
      </c>
      <c r="BIW76" s="168" t="s">
        <v>219</v>
      </c>
      <c r="BIX76" s="168" t="s">
        <v>219</v>
      </c>
      <c r="BIY76" s="168" t="s">
        <v>219</v>
      </c>
      <c r="BIZ76" s="168" t="s">
        <v>219</v>
      </c>
      <c r="BJA76" s="168" t="s">
        <v>219</v>
      </c>
      <c r="BJB76" s="168" t="s">
        <v>219</v>
      </c>
      <c r="BJC76" s="168" t="s">
        <v>219</v>
      </c>
      <c r="BJD76" s="168" t="s">
        <v>219</v>
      </c>
      <c r="BJE76" s="168" t="s">
        <v>219</v>
      </c>
      <c r="BJF76" s="168" t="s">
        <v>219</v>
      </c>
      <c r="BJG76" s="168" t="s">
        <v>219</v>
      </c>
      <c r="BJH76" s="168" t="s">
        <v>219</v>
      </c>
      <c r="BJI76" s="168" t="s">
        <v>219</v>
      </c>
      <c r="BJJ76" s="168" t="s">
        <v>219</v>
      </c>
      <c r="BJK76" s="168" t="s">
        <v>219</v>
      </c>
      <c r="BJL76" s="168" t="s">
        <v>219</v>
      </c>
      <c r="BJM76" s="168" t="s">
        <v>219</v>
      </c>
      <c r="BJN76" s="168" t="s">
        <v>219</v>
      </c>
      <c r="BJO76" s="168" t="s">
        <v>219</v>
      </c>
      <c r="BJP76" s="168" t="s">
        <v>219</v>
      </c>
      <c r="BJQ76" s="168" t="s">
        <v>219</v>
      </c>
      <c r="BJR76" s="168" t="s">
        <v>219</v>
      </c>
      <c r="BJS76" s="168" t="s">
        <v>219</v>
      </c>
      <c r="BJT76" s="168" t="s">
        <v>219</v>
      </c>
      <c r="BJU76" s="168" t="s">
        <v>219</v>
      </c>
      <c r="BJV76" s="168" t="s">
        <v>219</v>
      </c>
      <c r="BJW76" s="168" t="s">
        <v>219</v>
      </c>
      <c r="BJX76" s="168" t="s">
        <v>219</v>
      </c>
      <c r="BJY76" s="168" t="s">
        <v>219</v>
      </c>
      <c r="BJZ76" s="168" t="s">
        <v>219</v>
      </c>
      <c r="BKA76" s="168" t="s">
        <v>219</v>
      </c>
      <c r="BKB76" s="168" t="s">
        <v>219</v>
      </c>
      <c r="BKC76" s="168" t="s">
        <v>219</v>
      </c>
      <c r="BKD76" s="168" t="s">
        <v>219</v>
      </c>
      <c r="BKE76" s="168" t="s">
        <v>219</v>
      </c>
      <c r="BKF76" s="168" t="s">
        <v>219</v>
      </c>
      <c r="BKG76" s="168" t="s">
        <v>219</v>
      </c>
      <c r="BKH76" s="168" t="s">
        <v>219</v>
      </c>
      <c r="BKI76" s="168" t="s">
        <v>219</v>
      </c>
      <c r="BKJ76" s="168" t="s">
        <v>219</v>
      </c>
      <c r="BKK76" s="168" t="s">
        <v>219</v>
      </c>
      <c r="BKL76" s="168" t="s">
        <v>219</v>
      </c>
      <c r="BKM76" s="168" t="s">
        <v>219</v>
      </c>
      <c r="BKN76" s="168" t="s">
        <v>219</v>
      </c>
      <c r="BKO76" s="168" t="s">
        <v>219</v>
      </c>
      <c r="BKP76" s="168" t="s">
        <v>219</v>
      </c>
      <c r="BKQ76" s="168" t="s">
        <v>219</v>
      </c>
      <c r="BKR76" s="168" t="s">
        <v>219</v>
      </c>
      <c r="BKS76" s="168" t="s">
        <v>219</v>
      </c>
      <c r="BKT76" s="168" t="s">
        <v>219</v>
      </c>
      <c r="BKU76" s="168" t="s">
        <v>219</v>
      </c>
      <c r="BKV76" s="168" t="s">
        <v>219</v>
      </c>
      <c r="BKW76" s="168" t="s">
        <v>219</v>
      </c>
      <c r="BKX76" s="168" t="s">
        <v>219</v>
      </c>
      <c r="BKY76" s="168" t="s">
        <v>219</v>
      </c>
      <c r="BKZ76" s="168" t="s">
        <v>219</v>
      </c>
      <c r="BLA76" s="168" t="s">
        <v>219</v>
      </c>
      <c r="BLB76" s="168" t="s">
        <v>219</v>
      </c>
      <c r="BLC76" s="168" t="s">
        <v>219</v>
      </c>
      <c r="BLD76" s="168" t="s">
        <v>219</v>
      </c>
      <c r="BLE76" s="168" t="s">
        <v>219</v>
      </c>
      <c r="BLF76" s="168" t="s">
        <v>219</v>
      </c>
      <c r="BLG76" s="168" t="s">
        <v>219</v>
      </c>
      <c r="BLH76" s="168" t="s">
        <v>219</v>
      </c>
      <c r="BLI76" s="168" t="s">
        <v>219</v>
      </c>
      <c r="BLJ76" s="168" t="s">
        <v>219</v>
      </c>
      <c r="BLK76" s="168" t="s">
        <v>219</v>
      </c>
      <c r="BLL76" s="168" t="s">
        <v>219</v>
      </c>
      <c r="BLM76" s="168" t="s">
        <v>219</v>
      </c>
      <c r="BLN76" s="168" t="s">
        <v>219</v>
      </c>
      <c r="BLO76" s="168" t="s">
        <v>219</v>
      </c>
      <c r="BLP76" s="168" t="s">
        <v>219</v>
      </c>
      <c r="BLQ76" s="168" t="s">
        <v>219</v>
      </c>
      <c r="BLR76" s="168" t="s">
        <v>219</v>
      </c>
      <c r="BLS76" s="168" t="s">
        <v>219</v>
      </c>
      <c r="BLT76" s="168" t="s">
        <v>219</v>
      </c>
      <c r="BLU76" s="168" t="s">
        <v>219</v>
      </c>
      <c r="BLV76" s="168" t="s">
        <v>219</v>
      </c>
      <c r="BLW76" s="168" t="s">
        <v>219</v>
      </c>
      <c r="BLX76" s="168" t="s">
        <v>219</v>
      </c>
      <c r="BLY76" s="168" t="s">
        <v>219</v>
      </c>
      <c r="BLZ76" s="168" t="s">
        <v>219</v>
      </c>
      <c r="BMA76" s="168" t="s">
        <v>219</v>
      </c>
      <c r="BMB76" s="168" t="s">
        <v>219</v>
      </c>
      <c r="BMC76" s="168" t="s">
        <v>219</v>
      </c>
      <c r="BMD76" s="168" t="s">
        <v>219</v>
      </c>
      <c r="BME76" s="168" t="s">
        <v>219</v>
      </c>
      <c r="BMF76" s="168" t="s">
        <v>219</v>
      </c>
      <c r="BMG76" s="168" t="s">
        <v>219</v>
      </c>
      <c r="BMH76" s="168" t="s">
        <v>219</v>
      </c>
      <c r="BMI76" s="168" t="s">
        <v>219</v>
      </c>
      <c r="BMJ76" s="168" t="s">
        <v>219</v>
      </c>
      <c r="BMK76" s="168" t="s">
        <v>219</v>
      </c>
      <c r="BML76" s="168" t="s">
        <v>219</v>
      </c>
      <c r="BMM76" s="168" t="s">
        <v>219</v>
      </c>
      <c r="BMN76" s="168" t="s">
        <v>219</v>
      </c>
      <c r="BMO76" s="168" t="s">
        <v>219</v>
      </c>
      <c r="BMP76" s="168" t="s">
        <v>219</v>
      </c>
      <c r="BMQ76" s="168" t="s">
        <v>219</v>
      </c>
      <c r="BMR76" s="168" t="s">
        <v>219</v>
      </c>
      <c r="BMS76" s="168" t="s">
        <v>219</v>
      </c>
      <c r="BMT76" s="168" t="s">
        <v>219</v>
      </c>
      <c r="BMU76" s="168" t="s">
        <v>219</v>
      </c>
      <c r="BMV76" s="168" t="s">
        <v>219</v>
      </c>
      <c r="BMW76" s="168" t="s">
        <v>219</v>
      </c>
      <c r="BMX76" s="168" t="s">
        <v>219</v>
      </c>
      <c r="BMY76" s="168" t="s">
        <v>219</v>
      </c>
      <c r="BMZ76" s="168" t="s">
        <v>219</v>
      </c>
      <c r="BNA76" s="168" t="s">
        <v>219</v>
      </c>
      <c r="BNB76" s="168" t="s">
        <v>219</v>
      </c>
      <c r="BNC76" s="168" t="s">
        <v>219</v>
      </c>
      <c r="BND76" s="168" t="s">
        <v>219</v>
      </c>
      <c r="BNE76" s="168" t="s">
        <v>219</v>
      </c>
      <c r="BNF76" s="168" t="s">
        <v>219</v>
      </c>
      <c r="BNG76" s="168" t="s">
        <v>219</v>
      </c>
      <c r="BNH76" s="168" t="s">
        <v>219</v>
      </c>
      <c r="BNI76" s="168" t="s">
        <v>219</v>
      </c>
      <c r="BNJ76" s="168" t="s">
        <v>219</v>
      </c>
      <c r="BNK76" s="168" t="s">
        <v>219</v>
      </c>
      <c r="BNL76" s="168" t="s">
        <v>219</v>
      </c>
      <c r="BNM76" s="168" t="s">
        <v>219</v>
      </c>
      <c r="BNN76" s="168" t="s">
        <v>219</v>
      </c>
      <c r="BNO76" s="168" t="s">
        <v>219</v>
      </c>
      <c r="BNP76" s="168" t="s">
        <v>219</v>
      </c>
      <c r="BNQ76" s="168" t="s">
        <v>219</v>
      </c>
      <c r="BNR76" s="168" t="s">
        <v>219</v>
      </c>
      <c r="BNS76" s="168" t="s">
        <v>219</v>
      </c>
      <c r="BNT76" s="168" t="s">
        <v>219</v>
      </c>
      <c r="BNU76" s="168" t="s">
        <v>219</v>
      </c>
      <c r="BNV76" s="168" t="s">
        <v>219</v>
      </c>
      <c r="BNW76" s="168" t="s">
        <v>219</v>
      </c>
      <c r="BNX76" s="168" t="s">
        <v>219</v>
      </c>
      <c r="BNY76" s="168" t="s">
        <v>219</v>
      </c>
      <c r="BNZ76" s="168" t="s">
        <v>219</v>
      </c>
      <c r="BOA76" s="168" t="s">
        <v>219</v>
      </c>
      <c r="BOB76" s="168" t="s">
        <v>219</v>
      </c>
      <c r="BOC76" s="168" t="s">
        <v>219</v>
      </c>
      <c r="BOD76" s="168" t="s">
        <v>219</v>
      </c>
      <c r="BOE76" s="168" t="s">
        <v>219</v>
      </c>
      <c r="BOF76" s="168" t="s">
        <v>219</v>
      </c>
      <c r="BOG76" s="168" t="s">
        <v>219</v>
      </c>
      <c r="BOH76" s="168" t="s">
        <v>219</v>
      </c>
      <c r="BOI76" s="168" t="s">
        <v>219</v>
      </c>
      <c r="BOJ76" s="168" t="s">
        <v>219</v>
      </c>
      <c r="BOK76" s="168" t="s">
        <v>219</v>
      </c>
      <c r="BOL76" s="168" t="s">
        <v>219</v>
      </c>
      <c r="BOM76" s="168" t="s">
        <v>219</v>
      </c>
      <c r="BON76" s="168" t="s">
        <v>219</v>
      </c>
      <c r="BOO76" s="168" t="s">
        <v>219</v>
      </c>
      <c r="BOP76" s="168" t="s">
        <v>219</v>
      </c>
      <c r="BOQ76" s="168" t="s">
        <v>219</v>
      </c>
      <c r="BOR76" s="168" t="s">
        <v>219</v>
      </c>
      <c r="BOS76" s="168" t="s">
        <v>219</v>
      </c>
      <c r="BOT76" s="168" t="s">
        <v>219</v>
      </c>
      <c r="BOU76" s="168" t="s">
        <v>219</v>
      </c>
      <c r="BOV76" s="168" t="s">
        <v>219</v>
      </c>
      <c r="BOW76" s="168" t="s">
        <v>219</v>
      </c>
      <c r="BOX76" s="168" t="s">
        <v>219</v>
      </c>
      <c r="BOY76" s="168" t="s">
        <v>219</v>
      </c>
      <c r="BOZ76" s="168" t="s">
        <v>219</v>
      </c>
      <c r="BPA76" s="168" t="s">
        <v>219</v>
      </c>
      <c r="BPB76" s="168" t="s">
        <v>219</v>
      </c>
      <c r="BPC76" s="168" t="s">
        <v>219</v>
      </c>
      <c r="BPD76" s="168" t="s">
        <v>219</v>
      </c>
      <c r="BPE76" s="168" t="s">
        <v>219</v>
      </c>
      <c r="BPF76" s="168" t="s">
        <v>219</v>
      </c>
      <c r="BPG76" s="168" t="s">
        <v>219</v>
      </c>
      <c r="BPH76" s="168" t="s">
        <v>219</v>
      </c>
      <c r="BPI76" s="168" t="s">
        <v>219</v>
      </c>
      <c r="BPJ76" s="168" t="s">
        <v>219</v>
      </c>
      <c r="BPK76" s="168" t="s">
        <v>219</v>
      </c>
      <c r="BPL76" s="168" t="s">
        <v>219</v>
      </c>
      <c r="BPM76" s="168" t="s">
        <v>219</v>
      </c>
      <c r="BPN76" s="168" t="s">
        <v>219</v>
      </c>
      <c r="BPO76" s="168" t="s">
        <v>219</v>
      </c>
      <c r="BPP76" s="168" t="s">
        <v>219</v>
      </c>
      <c r="BPQ76" s="168" t="s">
        <v>219</v>
      </c>
      <c r="BPR76" s="168" t="s">
        <v>219</v>
      </c>
      <c r="BPS76" s="168" t="s">
        <v>219</v>
      </c>
      <c r="BPT76" s="168" t="s">
        <v>219</v>
      </c>
      <c r="BPU76" s="168" t="s">
        <v>219</v>
      </c>
      <c r="BPV76" s="168" t="s">
        <v>219</v>
      </c>
      <c r="BPW76" s="168" t="s">
        <v>219</v>
      </c>
      <c r="BPX76" s="168" t="s">
        <v>219</v>
      </c>
      <c r="BPY76" s="168" t="s">
        <v>219</v>
      </c>
      <c r="BPZ76" s="168" t="s">
        <v>219</v>
      </c>
      <c r="BQA76" s="168" t="s">
        <v>219</v>
      </c>
      <c r="BQB76" s="168" t="s">
        <v>219</v>
      </c>
      <c r="BQC76" s="168" t="s">
        <v>219</v>
      </c>
      <c r="BQD76" s="168" t="s">
        <v>219</v>
      </c>
      <c r="BQE76" s="168" t="s">
        <v>219</v>
      </c>
      <c r="BQF76" s="168" t="s">
        <v>219</v>
      </c>
      <c r="BQG76" s="168" t="s">
        <v>219</v>
      </c>
      <c r="BQH76" s="168" t="s">
        <v>219</v>
      </c>
      <c r="BQI76" s="168" t="s">
        <v>219</v>
      </c>
      <c r="BQJ76" s="168" t="s">
        <v>219</v>
      </c>
      <c r="BQK76" s="168" t="s">
        <v>219</v>
      </c>
      <c r="BQL76" s="168" t="s">
        <v>219</v>
      </c>
      <c r="BQM76" s="168" t="s">
        <v>219</v>
      </c>
      <c r="BQN76" s="168" t="s">
        <v>219</v>
      </c>
      <c r="BQO76" s="168" t="s">
        <v>219</v>
      </c>
      <c r="BQP76" s="168" t="s">
        <v>219</v>
      </c>
      <c r="BQQ76" s="168" t="s">
        <v>219</v>
      </c>
      <c r="BQR76" s="168" t="s">
        <v>219</v>
      </c>
      <c r="BQS76" s="168" t="s">
        <v>219</v>
      </c>
      <c r="BQT76" s="168" t="s">
        <v>219</v>
      </c>
      <c r="BQU76" s="168" t="s">
        <v>219</v>
      </c>
      <c r="BQV76" s="168" t="s">
        <v>219</v>
      </c>
      <c r="BQW76" s="168" t="s">
        <v>219</v>
      </c>
      <c r="BQX76" s="168" t="s">
        <v>219</v>
      </c>
      <c r="BQY76" s="168" t="s">
        <v>219</v>
      </c>
      <c r="BQZ76" s="168" t="s">
        <v>219</v>
      </c>
      <c r="BRA76" s="168" t="s">
        <v>219</v>
      </c>
      <c r="BRB76" s="168" t="s">
        <v>219</v>
      </c>
      <c r="BRC76" s="168" t="s">
        <v>219</v>
      </c>
      <c r="BRD76" s="168" t="s">
        <v>219</v>
      </c>
      <c r="BRE76" s="168" t="s">
        <v>219</v>
      </c>
      <c r="BRF76" s="168" t="s">
        <v>219</v>
      </c>
      <c r="BRG76" s="168" t="s">
        <v>219</v>
      </c>
      <c r="BRH76" s="168" t="s">
        <v>219</v>
      </c>
      <c r="BRI76" s="168" t="s">
        <v>219</v>
      </c>
      <c r="BRJ76" s="168" t="s">
        <v>219</v>
      </c>
      <c r="BRK76" s="168" t="s">
        <v>219</v>
      </c>
      <c r="BRL76" s="168" t="s">
        <v>219</v>
      </c>
      <c r="BRM76" s="168" t="s">
        <v>219</v>
      </c>
      <c r="BRN76" s="168" t="s">
        <v>219</v>
      </c>
      <c r="BRO76" s="168" t="s">
        <v>219</v>
      </c>
      <c r="BRP76" s="168" t="s">
        <v>219</v>
      </c>
      <c r="BRQ76" s="168" t="s">
        <v>219</v>
      </c>
      <c r="BRR76" s="168" t="s">
        <v>219</v>
      </c>
      <c r="BRS76" s="168" t="s">
        <v>219</v>
      </c>
      <c r="BRT76" s="168" t="s">
        <v>219</v>
      </c>
      <c r="BRU76" s="168" t="s">
        <v>219</v>
      </c>
      <c r="BRV76" s="168" t="s">
        <v>219</v>
      </c>
      <c r="BRW76" s="168" t="s">
        <v>219</v>
      </c>
      <c r="BRX76" s="168" t="s">
        <v>219</v>
      </c>
      <c r="BRY76" s="168" t="s">
        <v>219</v>
      </c>
      <c r="BRZ76" s="168" t="s">
        <v>219</v>
      </c>
      <c r="BSA76" s="168" t="s">
        <v>219</v>
      </c>
      <c r="BSB76" s="168" t="s">
        <v>219</v>
      </c>
      <c r="BSC76" s="168" t="s">
        <v>219</v>
      </c>
      <c r="BSD76" s="168" t="s">
        <v>219</v>
      </c>
      <c r="BSE76" s="168" t="s">
        <v>219</v>
      </c>
      <c r="BSF76" s="168" t="s">
        <v>219</v>
      </c>
      <c r="BSG76" s="168" t="s">
        <v>219</v>
      </c>
      <c r="BSH76" s="168" t="s">
        <v>219</v>
      </c>
      <c r="BSI76" s="168" t="s">
        <v>219</v>
      </c>
      <c r="BSJ76" s="168" t="s">
        <v>219</v>
      </c>
      <c r="BSK76" s="168" t="s">
        <v>219</v>
      </c>
      <c r="BSL76" s="168" t="s">
        <v>219</v>
      </c>
      <c r="BSM76" s="168" t="s">
        <v>219</v>
      </c>
      <c r="BSN76" s="168" t="s">
        <v>219</v>
      </c>
      <c r="BSO76" s="168" t="s">
        <v>219</v>
      </c>
      <c r="BSP76" s="168" t="s">
        <v>219</v>
      </c>
      <c r="BSQ76" s="168" t="s">
        <v>219</v>
      </c>
      <c r="BSR76" s="168" t="s">
        <v>219</v>
      </c>
      <c r="BSS76" s="168" t="s">
        <v>219</v>
      </c>
      <c r="BST76" s="168" t="s">
        <v>219</v>
      </c>
      <c r="BSU76" s="168" t="s">
        <v>219</v>
      </c>
      <c r="BSV76" s="168" t="s">
        <v>219</v>
      </c>
      <c r="BSW76" s="168" t="s">
        <v>219</v>
      </c>
      <c r="BSX76" s="168" t="s">
        <v>219</v>
      </c>
      <c r="BSY76" s="168" t="s">
        <v>219</v>
      </c>
      <c r="BSZ76" s="168" t="s">
        <v>219</v>
      </c>
      <c r="BTA76" s="168" t="s">
        <v>219</v>
      </c>
      <c r="BTB76" s="168" t="s">
        <v>219</v>
      </c>
      <c r="BTC76" s="168" t="s">
        <v>219</v>
      </c>
      <c r="BTD76" s="168" t="s">
        <v>219</v>
      </c>
      <c r="BTE76" s="168" t="s">
        <v>219</v>
      </c>
      <c r="BTF76" s="168" t="s">
        <v>219</v>
      </c>
      <c r="BTG76" s="168" t="s">
        <v>219</v>
      </c>
      <c r="BTH76" s="168" t="s">
        <v>219</v>
      </c>
      <c r="BTI76" s="168" t="s">
        <v>219</v>
      </c>
      <c r="BTJ76" s="168" t="s">
        <v>219</v>
      </c>
      <c r="BTK76" s="168" t="s">
        <v>219</v>
      </c>
      <c r="BTL76" s="168" t="s">
        <v>219</v>
      </c>
      <c r="BTM76" s="168" t="s">
        <v>219</v>
      </c>
      <c r="BTN76" s="168" t="s">
        <v>219</v>
      </c>
      <c r="BTO76" s="168" t="s">
        <v>219</v>
      </c>
      <c r="BTP76" s="168" t="s">
        <v>219</v>
      </c>
      <c r="BTQ76" s="168" t="s">
        <v>219</v>
      </c>
      <c r="BTR76" s="168" t="s">
        <v>219</v>
      </c>
      <c r="BTS76" s="168" t="s">
        <v>219</v>
      </c>
      <c r="BTT76" s="168" t="s">
        <v>219</v>
      </c>
      <c r="BTU76" s="168" t="s">
        <v>219</v>
      </c>
      <c r="BTV76" s="168" t="s">
        <v>219</v>
      </c>
      <c r="BTW76" s="168" t="s">
        <v>219</v>
      </c>
      <c r="BTX76" s="168" t="s">
        <v>219</v>
      </c>
      <c r="BTY76" s="168" t="s">
        <v>219</v>
      </c>
      <c r="BTZ76" s="168" t="s">
        <v>219</v>
      </c>
      <c r="BUA76" s="168" t="s">
        <v>219</v>
      </c>
      <c r="BUB76" s="168" t="s">
        <v>219</v>
      </c>
      <c r="BUC76" s="168" t="s">
        <v>219</v>
      </c>
      <c r="BUD76" s="168" t="s">
        <v>219</v>
      </c>
      <c r="BUE76" s="168" t="s">
        <v>219</v>
      </c>
      <c r="BUF76" s="168" t="s">
        <v>219</v>
      </c>
      <c r="BUG76" s="168" t="s">
        <v>219</v>
      </c>
      <c r="BUH76" s="168" t="s">
        <v>219</v>
      </c>
      <c r="BUI76" s="168" t="s">
        <v>219</v>
      </c>
      <c r="BUJ76" s="168" t="s">
        <v>219</v>
      </c>
      <c r="BUK76" s="168" t="s">
        <v>219</v>
      </c>
      <c r="BUL76" s="168" t="s">
        <v>219</v>
      </c>
      <c r="BUM76" s="168" t="s">
        <v>219</v>
      </c>
      <c r="BUN76" s="168" t="s">
        <v>219</v>
      </c>
      <c r="BUO76" s="168" t="s">
        <v>219</v>
      </c>
      <c r="BUP76" s="168" t="s">
        <v>219</v>
      </c>
      <c r="BUQ76" s="168" t="s">
        <v>219</v>
      </c>
      <c r="BUR76" s="168" t="s">
        <v>219</v>
      </c>
      <c r="BUS76" s="168" t="s">
        <v>219</v>
      </c>
      <c r="BUT76" s="168" t="s">
        <v>219</v>
      </c>
      <c r="BUU76" s="168" t="s">
        <v>219</v>
      </c>
      <c r="BUV76" s="168" t="s">
        <v>219</v>
      </c>
      <c r="BUW76" s="168" t="s">
        <v>219</v>
      </c>
      <c r="BUX76" s="168" t="s">
        <v>219</v>
      </c>
      <c r="BUY76" s="168" t="s">
        <v>219</v>
      </c>
      <c r="BUZ76" s="168" t="s">
        <v>219</v>
      </c>
      <c r="BVA76" s="168" t="s">
        <v>219</v>
      </c>
      <c r="BVB76" s="168" t="s">
        <v>219</v>
      </c>
      <c r="BVC76" s="168" t="s">
        <v>219</v>
      </c>
      <c r="BVD76" s="168" t="s">
        <v>219</v>
      </c>
      <c r="BVE76" s="168" t="s">
        <v>219</v>
      </c>
      <c r="BVF76" s="168" t="s">
        <v>219</v>
      </c>
      <c r="BVG76" s="168" t="s">
        <v>219</v>
      </c>
      <c r="BVH76" s="168" t="s">
        <v>219</v>
      </c>
      <c r="BVI76" s="168" t="s">
        <v>219</v>
      </c>
      <c r="BVJ76" s="168" t="s">
        <v>219</v>
      </c>
      <c r="BVK76" s="168" t="s">
        <v>219</v>
      </c>
      <c r="BVL76" s="168" t="s">
        <v>219</v>
      </c>
      <c r="BVM76" s="168" t="s">
        <v>219</v>
      </c>
      <c r="BVN76" s="168" t="s">
        <v>219</v>
      </c>
      <c r="BVO76" s="168" t="s">
        <v>219</v>
      </c>
      <c r="BVP76" s="168" t="s">
        <v>219</v>
      </c>
      <c r="BVQ76" s="168" t="s">
        <v>219</v>
      </c>
      <c r="BVR76" s="168" t="s">
        <v>219</v>
      </c>
      <c r="BVS76" s="168" t="s">
        <v>219</v>
      </c>
      <c r="BVT76" s="168" t="s">
        <v>219</v>
      </c>
      <c r="BVU76" s="168" t="s">
        <v>219</v>
      </c>
      <c r="BVV76" s="168" t="s">
        <v>219</v>
      </c>
      <c r="BVW76" s="168" t="s">
        <v>219</v>
      </c>
      <c r="BVX76" s="168" t="s">
        <v>219</v>
      </c>
      <c r="BVY76" s="168" t="s">
        <v>219</v>
      </c>
      <c r="BVZ76" s="168" t="s">
        <v>219</v>
      </c>
      <c r="BWA76" s="168" t="s">
        <v>219</v>
      </c>
      <c r="BWB76" s="168" t="s">
        <v>219</v>
      </c>
      <c r="BWC76" s="168" t="s">
        <v>219</v>
      </c>
      <c r="BWD76" s="168" t="s">
        <v>219</v>
      </c>
      <c r="BWE76" s="168" t="s">
        <v>219</v>
      </c>
      <c r="BWF76" s="168" t="s">
        <v>219</v>
      </c>
      <c r="BWG76" s="168" t="s">
        <v>219</v>
      </c>
      <c r="BWH76" s="168" t="s">
        <v>219</v>
      </c>
      <c r="BWI76" s="168" t="s">
        <v>219</v>
      </c>
      <c r="BWJ76" s="168" t="s">
        <v>219</v>
      </c>
      <c r="BWK76" s="168" t="s">
        <v>219</v>
      </c>
      <c r="BWL76" s="168" t="s">
        <v>219</v>
      </c>
      <c r="BWM76" s="168" t="s">
        <v>219</v>
      </c>
      <c r="BWN76" s="168" t="s">
        <v>219</v>
      </c>
      <c r="BWO76" s="168" t="s">
        <v>219</v>
      </c>
      <c r="BWP76" s="168" t="s">
        <v>219</v>
      </c>
      <c r="BWQ76" s="168" t="s">
        <v>219</v>
      </c>
      <c r="BWR76" s="168" t="s">
        <v>219</v>
      </c>
      <c r="BWS76" s="168" t="s">
        <v>219</v>
      </c>
      <c r="BWT76" s="168" t="s">
        <v>219</v>
      </c>
      <c r="BWU76" s="168" t="s">
        <v>219</v>
      </c>
      <c r="BWV76" s="168" t="s">
        <v>219</v>
      </c>
      <c r="BWW76" s="168" t="s">
        <v>219</v>
      </c>
      <c r="BWX76" s="168" t="s">
        <v>219</v>
      </c>
      <c r="BWY76" s="168" t="s">
        <v>219</v>
      </c>
      <c r="BWZ76" s="168" t="s">
        <v>219</v>
      </c>
      <c r="BXA76" s="168" t="s">
        <v>219</v>
      </c>
      <c r="BXB76" s="168" t="s">
        <v>219</v>
      </c>
      <c r="BXC76" s="168" t="s">
        <v>219</v>
      </c>
      <c r="BXD76" s="168" t="s">
        <v>219</v>
      </c>
      <c r="BXE76" s="168" t="s">
        <v>219</v>
      </c>
      <c r="BXF76" s="168" t="s">
        <v>219</v>
      </c>
      <c r="BXG76" s="168" t="s">
        <v>219</v>
      </c>
      <c r="BXH76" s="168" t="s">
        <v>219</v>
      </c>
      <c r="BXI76" s="168" t="s">
        <v>219</v>
      </c>
      <c r="BXJ76" s="168" t="s">
        <v>219</v>
      </c>
      <c r="BXK76" s="168" t="s">
        <v>219</v>
      </c>
      <c r="BXL76" s="168" t="s">
        <v>219</v>
      </c>
      <c r="BXM76" s="168" t="s">
        <v>219</v>
      </c>
      <c r="BXN76" s="168" t="s">
        <v>219</v>
      </c>
      <c r="BXO76" s="168" t="s">
        <v>219</v>
      </c>
      <c r="BXP76" s="168" t="s">
        <v>219</v>
      </c>
      <c r="BXQ76" s="168" t="s">
        <v>219</v>
      </c>
      <c r="BXR76" s="168" t="s">
        <v>219</v>
      </c>
      <c r="BXS76" s="168" t="s">
        <v>219</v>
      </c>
      <c r="BXT76" s="168" t="s">
        <v>219</v>
      </c>
      <c r="BXU76" s="168" t="s">
        <v>219</v>
      </c>
      <c r="BXV76" s="168" t="s">
        <v>219</v>
      </c>
      <c r="BXW76" s="168" t="s">
        <v>219</v>
      </c>
      <c r="BXX76" s="168" t="s">
        <v>219</v>
      </c>
      <c r="BXY76" s="168" t="s">
        <v>219</v>
      </c>
      <c r="BXZ76" s="168" t="s">
        <v>219</v>
      </c>
      <c r="BYA76" s="168" t="s">
        <v>219</v>
      </c>
      <c r="BYB76" s="168" t="s">
        <v>219</v>
      </c>
      <c r="BYC76" s="168" t="s">
        <v>219</v>
      </c>
      <c r="BYD76" s="168" t="s">
        <v>219</v>
      </c>
      <c r="BYE76" s="168" t="s">
        <v>219</v>
      </c>
      <c r="BYF76" s="168" t="s">
        <v>219</v>
      </c>
      <c r="BYG76" s="168" t="s">
        <v>219</v>
      </c>
      <c r="BYH76" s="168" t="s">
        <v>219</v>
      </c>
      <c r="BYI76" s="168" t="s">
        <v>219</v>
      </c>
      <c r="BYJ76" s="168" t="s">
        <v>219</v>
      </c>
      <c r="BYK76" s="168" t="s">
        <v>219</v>
      </c>
      <c r="BYL76" s="168" t="s">
        <v>219</v>
      </c>
      <c r="BYM76" s="168" t="s">
        <v>219</v>
      </c>
      <c r="BYN76" s="168" t="s">
        <v>219</v>
      </c>
      <c r="BYO76" s="168" t="s">
        <v>219</v>
      </c>
      <c r="BYP76" s="168" t="s">
        <v>219</v>
      </c>
      <c r="BYQ76" s="168" t="s">
        <v>219</v>
      </c>
      <c r="BYR76" s="168" t="s">
        <v>219</v>
      </c>
      <c r="BYS76" s="168" t="s">
        <v>219</v>
      </c>
      <c r="BYT76" s="168" t="s">
        <v>219</v>
      </c>
      <c r="BYU76" s="168" t="s">
        <v>219</v>
      </c>
      <c r="BYV76" s="168" t="s">
        <v>219</v>
      </c>
      <c r="BYW76" s="168" t="s">
        <v>219</v>
      </c>
      <c r="BYX76" s="168" t="s">
        <v>219</v>
      </c>
      <c r="BYY76" s="168" t="s">
        <v>219</v>
      </c>
      <c r="BYZ76" s="168" t="s">
        <v>219</v>
      </c>
      <c r="BZA76" s="168" t="s">
        <v>219</v>
      </c>
      <c r="BZB76" s="168" t="s">
        <v>219</v>
      </c>
      <c r="BZC76" s="168" t="s">
        <v>219</v>
      </c>
      <c r="BZD76" s="168" t="s">
        <v>219</v>
      </c>
      <c r="BZE76" s="168" t="s">
        <v>219</v>
      </c>
      <c r="BZF76" s="168" t="s">
        <v>219</v>
      </c>
      <c r="BZG76" s="168" t="s">
        <v>219</v>
      </c>
      <c r="BZH76" s="168" t="s">
        <v>219</v>
      </c>
      <c r="BZI76" s="168" t="s">
        <v>219</v>
      </c>
      <c r="BZJ76" s="168" t="s">
        <v>219</v>
      </c>
      <c r="BZK76" s="168" t="s">
        <v>219</v>
      </c>
      <c r="BZL76" s="168" t="s">
        <v>219</v>
      </c>
      <c r="BZM76" s="168" t="s">
        <v>219</v>
      </c>
      <c r="BZN76" s="168" t="s">
        <v>219</v>
      </c>
      <c r="BZO76" s="168" t="s">
        <v>219</v>
      </c>
      <c r="BZP76" s="168" t="s">
        <v>219</v>
      </c>
      <c r="BZQ76" s="168" t="s">
        <v>219</v>
      </c>
      <c r="BZR76" s="168" t="s">
        <v>219</v>
      </c>
      <c r="BZS76" s="168" t="s">
        <v>219</v>
      </c>
      <c r="BZT76" s="168" t="s">
        <v>219</v>
      </c>
      <c r="BZU76" s="168" t="s">
        <v>219</v>
      </c>
      <c r="BZV76" s="168" t="s">
        <v>219</v>
      </c>
      <c r="BZW76" s="168" t="s">
        <v>219</v>
      </c>
      <c r="BZX76" s="168" t="s">
        <v>219</v>
      </c>
      <c r="BZY76" s="168" t="s">
        <v>219</v>
      </c>
      <c r="BZZ76" s="168" t="s">
        <v>219</v>
      </c>
      <c r="CAA76" s="168" t="s">
        <v>219</v>
      </c>
      <c r="CAB76" s="168" t="s">
        <v>219</v>
      </c>
      <c r="CAC76" s="168" t="s">
        <v>219</v>
      </c>
      <c r="CAD76" s="168" t="s">
        <v>219</v>
      </c>
      <c r="CAE76" s="168" t="s">
        <v>219</v>
      </c>
      <c r="CAF76" s="168" t="s">
        <v>219</v>
      </c>
      <c r="CAG76" s="168" t="s">
        <v>219</v>
      </c>
      <c r="CAH76" s="168" t="s">
        <v>219</v>
      </c>
      <c r="CAI76" s="168" t="s">
        <v>219</v>
      </c>
      <c r="CAJ76" s="168" t="s">
        <v>219</v>
      </c>
      <c r="CAK76" s="168" t="s">
        <v>219</v>
      </c>
      <c r="CAL76" s="168" t="s">
        <v>219</v>
      </c>
      <c r="CAM76" s="168" t="s">
        <v>219</v>
      </c>
      <c r="CAN76" s="168" t="s">
        <v>219</v>
      </c>
      <c r="CAO76" s="168" t="s">
        <v>219</v>
      </c>
      <c r="CAP76" s="168" t="s">
        <v>219</v>
      </c>
      <c r="CAQ76" s="168" t="s">
        <v>219</v>
      </c>
      <c r="CAR76" s="168" t="s">
        <v>219</v>
      </c>
      <c r="CAS76" s="168" t="s">
        <v>219</v>
      </c>
      <c r="CAT76" s="168" t="s">
        <v>219</v>
      </c>
      <c r="CAU76" s="168" t="s">
        <v>219</v>
      </c>
      <c r="CAV76" s="168" t="s">
        <v>219</v>
      </c>
      <c r="CAW76" s="168" t="s">
        <v>219</v>
      </c>
      <c r="CAX76" s="168" t="s">
        <v>219</v>
      </c>
      <c r="CAY76" s="168" t="s">
        <v>219</v>
      </c>
      <c r="CAZ76" s="168" t="s">
        <v>219</v>
      </c>
      <c r="CBA76" s="168" t="s">
        <v>219</v>
      </c>
      <c r="CBB76" s="168" t="s">
        <v>219</v>
      </c>
      <c r="CBC76" s="168" t="s">
        <v>219</v>
      </c>
      <c r="CBD76" s="168" t="s">
        <v>219</v>
      </c>
      <c r="CBE76" s="168" t="s">
        <v>219</v>
      </c>
      <c r="CBF76" s="168" t="s">
        <v>219</v>
      </c>
      <c r="CBG76" s="168" t="s">
        <v>219</v>
      </c>
      <c r="CBH76" s="168" t="s">
        <v>219</v>
      </c>
      <c r="CBI76" s="168" t="s">
        <v>219</v>
      </c>
      <c r="CBJ76" s="168" t="s">
        <v>219</v>
      </c>
      <c r="CBK76" s="168" t="s">
        <v>219</v>
      </c>
      <c r="CBL76" s="168" t="s">
        <v>219</v>
      </c>
      <c r="CBM76" s="168" t="s">
        <v>219</v>
      </c>
      <c r="CBN76" s="168" t="s">
        <v>219</v>
      </c>
      <c r="CBO76" s="168" t="s">
        <v>219</v>
      </c>
      <c r="CBP76" s="168" t="s">
        <v>219</v>
      </c>
      <c r="CBQ76" s="168" t="s">
        <v>219</v>
      </c>
      <c r="CBR76" s="168" t="s">
        <v>219</v>
      </c>
      <c r="CBS76" s="168" t="s">
        <v>219</v>
      </c>
      <c r="CBT76" s="168" t="s">
        <v>219</v>
      </c>
      <c r="CBU76" s="168" t="s">
        <v>219</v>
      </c>
      <c r="CBV76" s="168" t="s">
        <v>219</v>
      </c>
      <c r="CBW76" s="168" t="s">
        <v>219</v>
      </c>
      <c r="CBX76" s="168" t="s">
        <v>219</v>
      </c>
      <c r="CBY76" s="168" t="s">
        <v>219</v>
      </c>
      <c r="CBZ76" s="168" t="s">
        <v>219</v>
      </c>
      <c r="CCA76" s="168" t="s">
        <v>219</v>
      </c>
      <c r="CCB76" s="168" t="s">
        <v>219</v>
      </c>
      <c r="CCC76" s="168" t="s">
        <v>219</v>
      </c>
      <c r="CCD76" s="168" t="s">
        <v>219</v>
      </c>
      <c r="CCE76" s="168" t="s">
        <v>219</v>
      </c>
      <c r="CCF76" s="168" t="s">
        <v>219</v>
      </c>
      <c r="CCG76" s="168" t="s">
        <v>219</v>
      </c>
      <c r="CCH76" s="168" t="s">
        <v>219</v>
      </c>
      <c r="CCI76" s="168" t="s">
        <v>219</v>
      </c>
      <c r="CCJ76" s="168" t="s">
        <v>219</v>
      </c>
      <c r="CCK76" s="168" t="s">
        <v>219</v>
      </c>
      <c r="CCL76" s="168" t="s">
        <v>219</v>
      </c>
      <c r="CCM76" s="168" t="s">
        <v>219</v>
      </c>
      <c r="CCN76" s="168" t="s">
        <v>219</v>
      </c>
      <c r="CCO76" s="168" t="s">
        <v>219</v>
      </c>
      <c r="CCP76" s="168" t="s">
        <v>219</v>
      </c>
      <c r="CCQ76" s="168" t="s">
        <v>219</v>
      </c>
      <c r="CCR76" s="168" t="s">
        <v>219</v>
      </c>
      <c r="CCS76" s="168" t="s">
        <v>219</v>
      </c>
      <c r="CCT76" s="168" t="s">
        <v>219</v>
      </c>
      <c r="CCU76" s="168" t="s">
        <v>219</v>
      </c>
      <c r="CCV76" s="168" t="s">
        <v>219</v>
      </c>
      <c r="CCW76" s="168" t="s">
        <v>219</v>
      </c>
      <c r="CCX76" s="168" t="s">
        <v>219</v>
      </c>
      <c r="CCY76" s="168" t="s">
        <v>219</v>
      </c>
      <c r="CCZ76" s="168" t="s">
        <v>219</v>
      </c>
      <c r="CDA76" s="168" t="s">
        <v>219</v>
      </c>
      <c r="CDB76" s="168" t="s">
        <v>219</v>
      </c>
      <c r="CDC76" s="168" t="s">
        <v>219</v>
      </c>
      <c r="CDD76" s="168" t="s">
        <v>219</v>
      </c>
      <c r="CDE76" s="168" t="s">
        <v>219</v>
      </c>
      <c r="CDF76" s="168" t="s">
        <v>219</v>
      </c>
      <c r="CDG76" s="168" t="s">
        <v>219</v>
      </c>
      <c r="CDH76" s="168" t="s">
        <v>219</v>
      </c>
      <c r="CDI76" s="168" t="s">
        <v>219</v>
      </c>
      <c r="CDJ76" s="168" t="s">
        <v>219</v>
      </c>
      <c r="CDK76" s="168" t="s">
        <v>219</v>
      </c>
      <c r="CDL76" s="168" t="s">
        <v>219</v>
      </c>
      <c r="CDM76" s="168" t="s">
        <v>219</v>
      </c>
      <c r="CDN76" s="168" t="s">
        <v>219</v>
      </c>
      <c r="CDO76" s="168" t="s">
        <v>219</v>
      </c>
      <c r="CDP76" s="168" t="s">
        <v>219</v>
      </c>
      <c r="CDQ76" s="168" t="s">
        <v>219</v>
      </c>
      <c r="CDR76" s="168" t="s">
        <v>219</v>
      </c>
      <c r="CDS76" s="168" t="s">
        <v>219</v>
      </c>
      <c r="CDT76" s="168" t="s">
        <v>219</v>
      </c>
      <c r="CDU76" s="168" t="s">
        <v>219</v>
      </c>
      <c r="CDV76" s="168" t="s">
        <v>219</v>
      </c>
      <c r="CDW76" s="168" t="s">
        <v>219</v>
      </c>
      <c r="CDX76" s="168" t="s">
        <v>219</v>
      </c>
      <c r="CDY76" s="168" t="s">
        <v>219</v>
      </c>
      <c r="CDZ76" s="168" t="s">
        <v>219</v>
      </c>
      <c r="CEA76" s="168" t="s">
        <v>219</v>
      </c>
      <c r="CEB76" s="168" t="s">
        <v>219</v>
      </c>
      <c r="CEC76" s="168" t="s">
        <v>219</v>
      </c>
      <c r="CED76" s="168" t="s">
        <v>219</v>
      </c>
      <c r="CEE76" s="168" t="s">
        <v>219</v>
      </c>
      <c r="CEF76" s="168" t="s">
        <v>219</v>
      </c>
      <c r="CEG76" s="168" t="s">
        <v>219</v>
      </c>
      <c r="CEH76" s="168" t="s">
        <v>219</v>
      </c>
      <c r="CEI76" s="168" t="s">
        <v>219</v>
      </c>
      <c r="CEJ76" s="168" t="s">
        <v>219</v>
      </c>
      <c r="CEK76" s="168" t="s">
        <v>219</v>
      </c>
      <c r="CEL76" s="168" t="s">
        <v>219</v>
      </c>
      <c r="CEM76" s="168" t="s">
        <v>219</v>
      </c>
      <c r="CEN76" s="168" t="s">
        <v>219</v>
      </c>
      <c r="CEO76" s="168" t="s">
        <v>219</v>
      </c>
      <c r="CEP76" s="168" t="s">
        <v>219</v>
      </c>
      <c r="CEQ76" s="168" t="s">
        <v>219</v>
      </c>
      <c r="CER76" s="168" t="s">
        <v>219</v>
      </c>
      <c r="CES76" s="168" t="s">
        <v>219</v>
      </c>
      <c r="CET76" s="168" t="s">
        <v>219</v>
      </c>
      <c r="CEU76" s="168" t="s">
        <v>219</v>
      </c>
      <c r="CEV76" s="168" t="s">
        <v>219</v>
      </c>
      <c r="CEW76" s="168" t="s">
        <v>219</v>
      </c>
      <c r="CEX76" s="168" t="s">
        <v>219</v>
      </c>
      <c r="CEY76" s="168" t="s">
        <v>219</v>
      </c>
      <c r="CEZ76" s="168" t="s">
        <v>219</v>
      </c>
      <c r="CFA76" s="168" t="s">
        <v>219</v>
      </c>
      <c r="CFB76" s="168" t="s">
        <v>219</v>
      </c>
      <c r="CFC76" s="168" t="s">
        <v>219</v>
      </c>
      <c r="CFD76" s="168" t="s">
        <v>219</v>
      </c>
      <c r="CFE76" s="168" t="s">
        <v>219</v>
      </c>
      <c r="CFF76" s="168" t="s">
        <v>219</v>
      </c>
      <c r="CFG76" s="168" t="s">
        <v>219</v>
      </c>
      <c r="CFH76" s="168" t="s">
        <v>219</v>
      </c>
      <c r="CFI76" s="168" t="s">
        <v>219</v>
      </c>
      <c r="CFJ76" s="168" t="s">
        <v>219</v>
      </c>
      <c r="CFK76" s="168" t="s">
        <v>219</v>
      </c>
      <c r="CFL76" s="168" t="s">
        <v>219</v>
      </c>
      <c r="CFM76" s="168" t="s">
        <v>219</v>
      </c>
      <c r="CFN76" s="168" t="s">
        <v>219</v>
      </c>
      <c r="CFO76" s="168" t="s">
        <v>219</v>
      </c>
      <c r="CFP76" s="168" t="s">
        <v>219</v>
      </c>
      <c r="CFQ76" s="168" t="s">
        <v>219</v>
      </c>
      <c r="CFR76" s="168" t="s">
        <v>219</v>
      </c>
      <c r="CFS76" s="168" t="s">
        <v>219</v>
      </c>
      <c r="CFT76" s="168" t="s">
        <v>219</v>
      </c>
      <c r="CFU76" s="168" t="s">
        <v>219</v>
      </c>
      <c r="CFV76" s="168" t="s">
        <v>219</v>
      </c>
      <c r="CFW76" s="168" t="s">
        <v>219</v>
      </c>
      <c r="CFX76" s="168" t="s">
        <v>219</v>
      </c>
      <c r="CFY76" s="168" t="s">
        <v>219</v>
      </c>
      <c r="CFZ76" s="168" t="s">
        <v>219</v>
      </c>
      <c r="CGA76" s="168" t="s">
        <v>219</v>
      </c>
      <c r="CGB76" s="168" t="s">
        <v>219</v>
      </c>
      <c r="CGC76" s="168" t="s">
        <v>219</v>
      </c>
      <c r="CGD76" s="168" t="s">
        <v>219</v>
      </c>
      <c r="CGE76" s="168" t="s">
        <v>219</v>
      </c>
      <c r="CGF76" s="168" t="s">
        <v>219</v>
      </c>
      <c r="CGG76" s="168" t="s">
        <v>219</v>
      </c>
      <c r="CGH76" s="168" t="s">
        <v>219</v>
      </c>
      <c r="CGI76" s="168" t="s">
        <v>219</v>
      </c>
      <c r="CGJ76" s="168" t="s">
        <v>219</v>
      </c>
      <c r="CGK76" s="168" t="s">
        <v>219</v>
      </c>
      <c r="CGL76" s="168" t="s">
        <v>219</v>
      </c>
      <c r="CGM76" s="168" t="s">
        <v>219</v>
      </c>
      <c r="CGN76" s="168" t="s">
        <v>219</v>
      </c>
      <c r="CGO76" s="168" t="s">
        <v>219</v>
      </c>
      <c r="CGP76" s="168" t="s">
        <v>219</v>
      </c>
      <c r="CGQ76" s="168" t="s">
        <v>219</v>
      </c>
      <c r="CGR76" s="168" t="s">
        <v>219</v>
      </c>
      <c r="CGS76" s="168" t="s">
        <v>219</v>
      </c>
      <c r="CGT76" s="168" t="s">
        <v>219</v>
      </c>
      <c r="CGU76" s="168" t="s">
        <v>219</v>
      </c>
      <c r="CGV76" s="168" t="s">
        <v>219</v>
      </c>
      <c r="CGW76" s="168" t="s">
        <v>219</v>
      </c>
      <c r="CGX76" s="168" t="s">
        <v>219</v>
      </c>
      <c r="CGY76" s="168" t="s">
        <v>219</v>
      </c>
      <c r="CGZ76" s="168" t="s">
        <v>219</v>
      </c>
      <c r="CHA76" s="168" t="s">
        <v>219</v>
      </c>
      <c r="CHB76" s="168" t="s">
        <v>219</v>
      </c>
      <c r="CHC76" s="168" t="s">
        <v>219</v>
      </c>
      <c r="CHD76" s="168" t="s">
        <v>219</v>
      </c>
      <c r="CHE76" s="168" t="s">
        <v>219</v>
      </c>
      <c r="CHF76" s="168" t="s">
        <v>219</v>
      </c>
      <c r="CHG76" s="168" t="s">
        <v>219</v>
      </c>
      <c r="CHH76" s="168" t="s">
        <v>219</v>
      </c>
      <c r="CHI76" s="168" t="s">
        <v>219</v>
      </c>
      <c r="CHJ76" s="168" t="s">
        <v>219</v>
      </c>
      <c r="CHK76" s="168" t="s">
        <v>219</v>
      </c>
      <c r="CHL76" s="168" t="s">
        <v>219</v>
      </c>
      <c r="CHM76" s="168" t="s">
        <v>219</v>
      </c>
      <c r="CHN76" s="168" t="s">
        <v>219</v>
      </c>
      <c r="CHO76" s="168" t="s">
        <v>219</v>
      </c>
      <c r="CHP76" s="168" t="s">
        <v>219</v>
      </c>
      <c r="CHQ76" s="168" t="s">
        <v>219</v>
      </c>
      <c r="CHR76" s="168" t="s">
        <v>219</v>
      </c>
      <c r="CHS76" s="168" t="s">
        <v>219</v>
      </c>
      <c r="CHT76" s="168" t="s">
        <v>219</v>
      </c>
      <c r="CHU76" s="168" t="s">
        <v>219</v>
      </c>
      <c r="CHV76" s="168" t="s">
        <v>219</v>
      </c>
      <c r="CHW76" s="168" t="s">
        <v>219</v>
      </c>
      <c r="CHX76" s="168" t="s">
        <v>219</v>
      </c>
      <c r="CHY76" s="168" t="s">
        <v>219</v>
      </c>
      <c r="CHZ76" s="168" t="s">
        <v>219</v>
      </c>
      <c r="CIA76" s="168" t="s">
        <v>219</v>
      </c>
      <c r="CIB76" s="168" t="s">
        <v>219</v>
      </c>
      <c r="CIC76" s="168" t="s">
        <v>219</v>
      </c>
      <c r="CID76" s="168" t="s">
        <v>219</v>
      </c>
      <c r="CIE76" s="168" t="s">
        <v>219</v>
      </c>
      <c r="CIF76" s="168" t="s">
        <v>219</v>
      </c>
      <c r="CIG76" s="168" t="s">
        <v>219</v>
      </c>
      <c r="CIH76" s="168" t="s">
        <v>219</v>
      </c>
      <c r="CII76" s="168" t="s">
        <v>219</v>
      </c>
      <c r="CIJ76" s="168" t="s">
        <v>219</v>
      </c>
      <c r="CIK76" s="168" t="s">
        <v>219</v>
      </c>
      <c r="CIL76" s="168" t="s">
        <v>219</v>
      </c>
      <c r="CIM76" s="168" t="s">
        <v>219</v>
      </c>
      <c r="CIN76" s="168" t="s">
        <v>219</v>
      </c>
      <c r="CIO76" s="168" t="s">
        <v>219</v>
      </c>
      <c r="CIP76" s="168" t="s">
        <v>219</v>
      </c>
      <c r="CIQ76" s="168" t="s">
        <v>219</v>
      </c>
      <c r="CIR76" s="168" t="s">
        <v>219</v>
      </c>
      <c r="CIS76" s="168" t="s">
        <v>219</v>
      </c>
      <c r="CIT76" s="168" t="s">
        <v>219</v>
      </c>
      <c r="CIU76" s="168" t="s">
        <v>219</v>
      </c>
      <c r="CIV76" s="168" t="s">
        <v>219</v>
      </c>
      <c r="CIW76" s="168" t="s">
        <v>219</v>
      </c>
      <c r="CIX76" s="168" t="s">
        <v>219</v>
      </c>
      <c r="CIY76" s="168" t="s">
        <v>219</v>
      </c>
      <c r="CIZ76" s="168" t="s">
        <v>219</v>
      </c>
      <c r="CJA76" s="168" t="s">
        <v>219</v>
      </c>
      <c r="CJB76" s="168" t="s">
        <v>219</v>
      </c>
      <c r="CJC76" s="168" t="s">
        <v>219</v>
      </c>
      <c r="CJD76" s="168" t="s">
        <v>219</v>
      </c>
      <c r="CJE76" s="168" t="s">
        <v>219</v>
      </c>
      <c r="CJF76" s="168" t="s">
        <v>219</v>
      </c>
      <c r="CJG76" s="168" t="s">
        <v>219</v>
      </c>
      <c r="CJH76" s="168" t="s">
        <v>219</v>
      </c>
      <c r="CJI76" s="168" t="s">
        <v>219</v>
      </c>
      <c r="CJJ76" s="168" t="s">
        <v>219</v>
      </c>
      <c r="CJK76" s="168" t="s">
        <v>219</v>
      </c>
      <c r="CJL76" s="168" t="s">
        <v>219</v>
      </c>
      <c r="CJM76" s="168" t="s">
        <v>219</v>
      </c>
      <c r="CJN76" s="168" t="s">
        <v>219</v>
      </c>
      <c r="CJO76" s="168" t="s">
        <v>219</v>
      </c>
      <c r="CJP76" s="168" t="s">
        <v>219</v>
      </c>
      <c r="CJQ76" s="168" t="s">
        <v>219</v>
      </c>
      <c r="CJR76" s="168" t="s">
        <v>219</v>
      </c>
      <c r="CJS76" s="168" t="s">
        <v>219</v>
      </c>
      <c r="CJT76" s="168" t="s">
        <v>219</v>
      </c>
      <c r="CJU76" s="168" t="s">
        <v>219</v>
      </c>
      <c r="CJV76" s="168" t="s">
        <v>219</v>
      </c>
      <c r="CJW76" s="168" t="s">
        <v>219</v>
      </c>
      <c r="CJX76" s="168" t="s">
        <v>219</v>
      </c>
      <c r="CJY76" s="168" t="s">
        <v>219</v>
      </c>
      <c r="CJZ76" s="168" t="s">
        <v>219</v>
      </c>
      <c r="CKA76" s="168" t="s">
        <v>219</v>
      </c>
      <c r="CKB76" s="168" t="s">
        <v>219</v>
      </c>
      <c r="CKC76" s="168" t="s">
        <v>219</v>
      </c>
      <c r="CKD76" s="168" t="s">
        <v>219</v>
      </c>
      <c r="CKE76" s="168" t="s">
        <v>219</v>
      </c>
      <c r="CKF76" s="168" t="s">
        <v>219</v>
      </c>
      <c r="CKG76" s="168" t="s">
        <v>219</v>
      </c>
      <c r="CKH76" s="168" t="s">
        <v>219</v>
      </c>
      <c r="CKI76" s="168" t="s">
        <v>219</v>
      </c>
      <c r="CKJ76" s="168" t="s">
        <v>219</v>
      </c>
      <c r="CKK76" s="168" t="s">
        <v>219</v>
      </c>
      <c r="CKL76" s="168" t="s">
        <v>219</v>
      </c>
      <c r="CKM76" s="168" t="s">
        <v>219</v>
      </c>
      <c r="CKN76" s="168" t="s">
        <v>219</v>
      </c>
      <c r="CKO76" s="168" t="s">
        <v>219</v>
      </c>
      <c r="CKP76" s="168" t="s">
        <v>219</v>
      </c>
      <c r="CKQ76" s="168" t="s">
        <v>219</v>
      </c>
      <c r="CKR76" s="168" t="s">
        <v>219</v>
      </c>
      <c r="CKS76" s="168" t="s">
        <v>219</v>
      </c>
      <c r="CKT76" s="168" t="s">
        <v>219</v>
      </c>
      <c r="CKU76" s="168" t="s">
        <v>219</v>
      </c>
      <c r="CKV76" s="168" t="s">
        <v>219</v>
      </c>
      <c r="CKW76" s="168" t="s">
        <v>219</v>
      </c>
      <c r="CKX76" s="168" t="s">
        <v>219</v>
      </c>
      <c r="CKY76" s="168" t="s">
        <v>219</v>
      </c>
      <c r="CKZ76" s="168" t="s">
        <v>219</v>
      </c>
      <c r="CLA76" s="168" t="s">
        <v>219</v>
      </c>
      <c r="CLB76" s="168" t="s">
        <v>219</v>
      </c>
      <c r="CLC76" s="168" t="s">
        <v>219</v>
      </c>
      <c r="CLD76" s="168" t="s">
        <v>219</v>
      </c>
      <c r="CLE76" s="168" t="s">
        <v>219</v>
      </c>
      <c r="CLF76" s="168" t="s">
        <v>219</v>
      </c>
      <c r="CLG76" s="168" t="s">
        <v>219</v>
      </c>
      <c r="CLH76" s="168" t="s">
        <v>219</v>
      </c>
      <c r="CLI76" s="168" t="s">
        <v>219</v>
      </c>
      <c r="CLJ76" s="168" t="s">
        <v>219</v>
      </c>
      <c r="CLK76" s="168" t="s">
        <v>219</v>
      </c>
      <c r="CLL76" s="168" t="s">
        <v>219</v>
      </c>
      <c r="CLM76" s="168" t="s">
        <v>219</v>
      </c>
      <c r="CLN76" s="168" t="s">
        <v>219</v>
      </c>
      <c r="CLO76" s="168" t="s">
        <v>219</v>
      </c>
      <c r="CLP76" s="168" t="s">
        <v>219</v>
      </c>
      <c r="CLQ76" s="168" t="s">
        <v>219</v>
      </c>
      <c r="CLR76" s="168" t="s">
        <v>219</v>
      </c>
      <c r="CLS76" s="168" t="s">
        <v>219</v>
      </c>
      <c r="CLT76" s="168" t="s">
        <v>219</v>
      </c>
      <c r="CLU76" s="168" t="s">
        <v>219</v>
      </c>
      <c r="CLV76" s="168" t="s">
        <v>219</v>
      </c>
      <c r="CLW76" s="168" t="s">
        <v>219</v>
      </c>
      <c r="CLX76" s="168" t="s">
        <v>219</v>
      </c>
      <c r="CLY76" s="168" t="s">
        <v>219</v>
      </c>
      <c r="CLZ76" s="168" t="s">
        <v>219</v>
      </c>
      <c r="CMA76" s="168" t="s">
        <v>219</v>
      </c>
      <c r="CMB76" s="168" t="s">
        <v>219</v>
      </c>
      <c r="CMC76" s="168" t="s">
        <v>219</v>
      </c>
      <c r="CMD76" s="168" t="s">
        <v>219</v>
      </c>
      <c r="CME76" s="168" t="s">
        <v>219</v>
      </c>
      <c r="CMF76" s="168" t="s">
        <v>219</v>
      </c>
      <c r="CMG76" s="168" t="s">
        <v>219</v>
      </c>
      <c r="CMH76" s="168" t="s">
        <v>219</v>
      </c>
      <c r="CMI76" s="168" t="s">
        <v>219</v>
      </c>
      <c r="CMJ76" s="168" t="s">
        <v>219</v>
      </c>
      <c r="CMK76" s="168" t="s">
        <v>219</v>
      </c>
      <c r="CML76" s="168" t="s">
        <v>219</v>
      </c>
      <c r="CMM76" s="168" t="s">
        <v>219</v>
      </c>
      <c r="CMN76" s="168" t="s">
        <v>219</v>
      </c>
      <c r="CMO76" s="168" t="s">
        <v>219</v>
      </c>
      <c r="CMP76" s="168" t="s">
        <v>219</v>
      </c>
      <c r="CMQ76" s="168" t="s">
        <v>219</v>
      </c>
      <c r="CMR76" s="168" t="s">
        <v>219</v>
      </c>
      <c r="CMS76" s="168" t="s">
        <v>219</v>
      </c>
      <c r="CMT76" s="168" t="s">
        <v>219</v>
      </c>
      <c r="CMU76" s="168" t="s">
        <v>219</v>
      </c>
      <c r="CMV76" s="168" t="s">
        <v>219</v>
      </c>
      <c r="CMW76" s="168" t="s">
        <v>219</v>
      </c>
      <c r="CMX76" s="168" t="s">
        <v>219</v>
      </c>
      <c r="CMY76" s="168" t="s">
        <v>219</v>
      </c>
      <c r="CMZ76" s="168" t="s">
        <v>219</v>
      </c>
      <c r="CNA76" s="168" t="s">
        <v>219</v>
      </c>
      <c r="CNB76" s="168" t="s">
        <v>219</v>
      </c>
      <c r="CNC76" s="168" t="s">
        <v>219</v>
      </c>
      <c r="CND76" s="168" t="s">
        <v>219</v>
      </c>
      <c r="CNE76" s="168" t="s">
        <v>219</v>
      </c>
      <c r="CNF76" s="168" t="s">
        <v>219</v>
      </c>
      <c r="CNG76" s="168" t="s">
        <v>219</v>
      </c>
      <c r="CNH76" s="168" t="s">
        <v>219</v>
      </c>
      <c r="CNI76" s="168" t="s">
        <v>219</v>
      </c>
      <c r="CNJ76" s="168" t="s">
        <v>219</v>
      </c>
      <c r="CNK76" s="168" t="s">
        <v>219</v>
      </c>
      <c r="CNL76" s="168" t="s">
        <v>219</v>
      </c>
      <c r="CNM76" s="168" t="s">
        <v>219</v>
      </c>
      <c r="CNN76" s="168" t="s">
        <v>219</v>
      </c>
      <c r="CNO76" s="168" t="s">
        <v>219</v>
      </c>
      <c r="CNP76" s="168" t="s">
        <v>219</v>
      </c>
      <c r="CNQ76" s="168" t="s">
        <v>219</v>
      </c>
      <c r="CNR76" s="168" t="s">
        <v>219</v>
      </c>
      <c r="CNS76" s="168" t="s">
        <v>219</v>
      </c>
      <c r="CNT76" s="168" t="s">
        <v>219</v>
      </c>
      <c r="CNU76" s="168" t="s">
        <v>219</v>
      </c>
      <c r="CNV76" s="168" t="s">
        <v>219</v>
      </c>
      <c r="CNW76" s="168" t="s">
        <v>219</v>
      </c>
      <c r="CNX76" s="168" t="s">
        <v>219</v>
      </c>
      <c r="CNY76" s="168" t="s">
        <v>219</v>
      </c>
      <c r="CNZ76" s="168" t="s">
        <v>219</v>
      </c>
      <c r="COA76" s="168" t="s">
        <v>219</v>
      </c>
      <c r="COB76" s="168" t="s">
        <v>219</v>
      </c>
      <c r="COC76" s="168" t="s">
        <v>219</v>
      </c>
      <c r="COD76" s="168" t="s">
        <v>219</v>
      </c>
      <c r="COE76" s="168" t="s">
        <v>219</v>
      </c>
      <c r="COF76" s="168" t="s">
        <v>219</v>
      </c>
      <c r="COG76" s="168" t="s">
        <v>219</v>
      </c>
      <c r="COH76" s="168" t="s">
        <v>219</v>
      </c>
      <c r="COI76" s="168" t="s">
        <v>219</v>
      </c>
      <c r="COJ76" s="168" t="s">
        <v>219</v>
      </c>
      <c r="COK76" s="168" t="s">
        <v>219</v>
      </c>
      <c r="COL76" s="168" t="s">
        <v>219</v>
      </c>
      <c r="COM76" s="168" t="s">
        <v>219</v>
      </c>
      <c r="CON76" s="168" t="s">
        <v>219</v>
      </c>
      <c r="COO76" s="168" t="s">
        <v>219</v>
      </c>
      <c r="COP76" s="168" t="s">
        <v>219</v>
      </c>
      <c r="COQ76" s="168" t="s">
        <v>219</v>
      </c>
      <c r="COR76" s="168" t="s">
        <v>219</v>
      </c>
      <c r="COS76" s="168" t="s">
        <v>219</v>
      </c>
      <c r="COT76" s="168" t="s">
        <v>219</v>
      </c>
      <c r="COU76" s="168" t="s">
        <v>219</v>
      </c>
      <c r="COV76" s="168" t="s">
        <v>219</v>
      </c>
      <c r="COW76" s="168" t="s">
        <v>219</v>
      </c>
      <c r="COX76" s="168" t="s">
        <v>219</v>
      </c>
      <c r="COY76" s="168" t="s">
        <v>219</v>
      </c>
      <c r="COZ76" s="168" t="s">
        <v>219</v>
      </c>
      <c r="CPA76" s="168" t="s">
        <v>219</v>
      </c>
      <c r="CPB76" s="168" t="s">
        <v>219</v>
      </c>
      <c r="CPC76" s="168" t="s">
        <v>219</v>
      </c>
      <c r="CPD76" s="168" t="s">
        <v>219</v>
      </c>
      <c r="CPE76" s="168" t="s">
        <v>219</v>
      </c>
      <c r="CPF76" s="168" t="s">
        <v>219</v>
      </c>
      <c r="CPG76" s="168" t="s">
        <v>219</v>
      </c>
      <c r="CPH76" s="168" t="s">
        <v>219</v>
      </c>
      <c r="CPI76" s="168" t="s">
        <v>219</v>
      </c>
      <c r="CPJ76" s="168" t="s">
        <v>219</v>
      </c>
      <c r="CPK76" s="168" t="s">
        <v>219</v>
      </c>
      <c r="CPL76" s="168" t="s">
        <v>219</v>
      </c>
      <c r="CPM76" s="168" t="s">
        <v>219</v>
      </c>
      <c r="CPN76" s="168" t="s">
        <v>219</v>
      </c>
      <c r="CPO76" s="168" t="s">
        <v>219</v>
      </c>
      <c r="CPP76" s="168" t="s">
        <v>219</v>
      </c>
      <c r="CPQ76" s="168" t="s">
        <v>219</v>
      </c>
      <c r="CPR76" s="168" t="s">
        <v>219</v>
      </c>
      <c r="CPS76" s="168" t="s">
        <v>219</v>
      </c>
      <c r="CPT76" s="168" t="s">
        <v>219</v>
      </c>
      <c r="CPU76" s="168" t="s">
        <v>219</v>
      </c>
      <c r="CPV76" s="168" t="s">
        <v>219</v>
      </c>
      <c r="CPW76" s="168" t="s">
        <v>219</v>
      </c>
      <c r="CPX76" s="168" t="s">
        <v>219</v>
      </c>
      <c r="CPY76" s="168" t="s">
        <v>219</v>
      </c>
      <c r="CPZ76" s="168" t="s">
        <v>219</v>
      </c>
      <c r="CQA76" s="168" t="s">
        <v>219</v>
      </c>
      <c r="CQB76" s="168" t="s">
        <v>219</v>
      </c>
      <c r="CQC76" s="168" t="s">
        <v>219</v>
      </c>
      <c r="CQD76" s="168" t="s">
        <v>219</v>
      </c>
      <c r="CQE76" s="168" t="s">
        <v>219</v>
      </c>
      <c r="CQF76" s="168" t="s">
        <v>219</v>
      </c>
      <c r="CQG76" s="168" t="s">
        <v>219</v>
      </c>
      <c r="CQH76" s="168" t="s">
        <v>219</v>
      </c>
      <c r="CQI76" s="168" t="s">
        <v>219</v>
      </c>
      <c r="CQJ76" s="168" t="s">
        <v>219</v>
      </c>
      <c r="CQK76" s="168" t="s">
        <v>219</v>
      </c>
      <c r="CQL76" s="168" t="s">
        <v>219</v>
      </c>
      <c r="CQM76" s="168" t="s">
        <v>219</v>
      </c>
      <c r="CQN76" s="168" t="s">
        <v>219</v>
      </c>
      <c r="CQO76" s="168" t="s">
        <v>219</v>
      </c>
      <c r="CQP76" s="168" t="s">
        <v>219</v>
      </c>
      <c r="CQQ76" s="168" t="s">
        <v>219</v>
      </c>
      <c r="CQR76" s="168" t="s">
        <v>219</v>
      </c>
      <c r="CQS76" s="168" t="s">
        <v>219</v>
      </c>
      <c r="CQT76" s="168" t="s">
        <v>219</v>
      </c>
      <c r="CQU76" s="168" t="s">
        <v>219</v>
      </c>
      <c r="CQV76" s="168" t="s">
        <v>219</v>
      </c>
      <c r="CQW76" s="168" t="s">
        <v>219</v>
      </c>
      <c r="CQX76" s="168" t="s">
        <v>219</v>
      </c>
      <c r="CQY76" s="168" t="s">
        <v>219</v>
      </c>
      <c r="CQZ76" s="168" t="s">
        <v>219</v>
      </c>
      <c r="CRA76" s="168" t="s">
        <v>219</v>
      </c>
      <c r="CRB76" s="168" t="s">
        <v>219</v>
      </c>
      <c r="CRC76" s="168" t="s">
        <v>219</v>
      </c>
      <c r="CRD76" s="168" t="s">
        <v>219</v>
      </c>
      <c r="CRE76" s="168" t="s">
        <v>219</v>
      </c>
      <c r="CRF76" s="168" t="s">
        <v>219</v>
      </c>
      <c r="CRG76" s="168" t="s">
        <v>219</v>
      </c>
      <c r="CRH76" s="168" t="s">
        <v>219</v>
      </c>
      <c r="CRI76" s="168" t="s">
        <v>219</v>
      </c>
      <c r="CRJ76" s="168" t="s">
        <v>219</v>
      </c>
      <c r="CRK76" s="168" t="s">
        <v>219</v>
      </c>
      <c r="CRL76" s="168" t="s">
        <v>219</v>
      </c>
      <c r="CRM76" s="168" t="s">
        <v>219</v>
      </c>
      <c r="CRN76" s="168" t="s">
        <v>219</v>
      </c>
      <c r="CRO76" s="168" t="s">
        <v>219</v>
      </c>
      <c r="CRP76" s="168" t="s">
        <v>219</v>
      </c>
      <c r="CRQ76" s="168" t="s">
        <v>219</v>
      </c>
      <c r="CRR76" s="168" t="s">
        <v>219</v>
      </c>
      <c r="CRS76" s="168" t="s">
        <v>219</v>
      </c>
      <c r="CRT76" s="168" t="s">
        <v>219</v>
      </c>
      <c r="CRU76" s="168" t="s">
        <v>219</v>
      </c>
      <c r="CRV76" s="168" t="s">
        <v>219</v>
      </c>
      <c r="CRW76" s="168" t="s">
        <v>219</v>
      </c>
      <c r="CRX76" s="168" t="s">
        <v>219</v>
      </c>
      <c r="CRY76" s="168" t="s">
        <v>219</v>
      </c>
      <c r="CRZ76" s="168" t="s">
        <v>219</v>
      </c>
      <c r="CSA76" s="168" t="s">
        <v>219</v>
      </c>
      <c r="CSB76" s="168" t="s">
        <v>219</v>
      </c>
      <c r="CSC76" s="168" t="s">
        <v>219</v>
      </c>
      <c r="CSD76" s="168" t="s">
        <v>219</v>
      </c>
      <c r="CSE76" s="168" t="s">
        <v>219</v>
      </c>
      <c r="CSF76" s="168" t="s">
        <v>219</v>
      </c>
      <c r="CSG76" s="168" t="s">
        <v>219</v>
      </c>
      <c r="CSH76" s="168" t="s">
        <v>219</v>
      </c>
      <c r="CSI76" s="168" t="s">
        <v>219</v>
      </c>
      <c r="CSJ76" s="168" t="s">
        <v>219</v>
      </c>
      <c r="CSK76" s="168" t="s">
        <v>219</v>
      </c>
      <c r="CSL76" s="168" t="s">
        <v>219</v>
      </c>
      <c r="CSM76" s="168" t="s">
        <v>219</v>
      </c>
      <c r="CSN76" s="168" t="s">
        <v>219</v>
      </c>
      <c r="CSO76" s="168" t="s">
        <v>219</v>
      </c>
      <c r="CSP76" s="168" t="s">
        <v>219</v>
      </c>
      <c r="CSQ76" s="168" t="s">
        <v>219</v>
      </c>
      <c r="CSR76" s="168" t="s">
        <v>219</v>
      </c>
      <c r="CSS76" s="168" t="s">
        <v>219</v>
      </c>
      <c r="CST76" s="168" t="s">
        <v>219</v>
      </c>
      <c r="CSU76" s="168" t="s">
        <v>219</v>
      </c>
      <c r="CSV76" s="168" t="s">
        <v>219</v>
      </c>
      <c r="CSW76" s="168" t="s">
        <v>219</v>
      </c>
      <c r="CSX76" s="168" t="s">
        <v>219</v>
      </c>
      <c r="CSY76" s="168" t="s">
        <v>219</v>
      </c>
      <c r="CSZ76" s="168" t="s">
        <v>219</v>
      </c>
      <c r="CTA76" s="168" t="s">
        <v>219</v>
      </c>
      <c r="CTB76" s="168" t="s">
        <v>219</v>
      </c>
      <c r="CTC76" s="168" t="s">
        <v>219</v>
      </c>
      <c r="CTD76" s="168" t="s">
        <v>219</v>
      </c>
      <c r="CTE76" s="168" t="s">
        <v>219</v>
      </c>
      <c r="CTF76" s="168" t="s">
        <v>219</v>
      </c>
      <c r="CTG76" s="168" t="s">
        <v>219</v>
      </c>
      <c r="CTH76" s="168" t="s">
        <v>219</v>
      </c>
      <c r="CTI76" s="168" t="s">
        <v>219</v>
      </c>
      <c r="CTJ76" s="168" t="s">
        <v>219</v>
      </c>
      <c r="CTK76" s="168" t="s">
        <v>219</v>
      </c>
      <c r="CTL76" s="168" t="s">
        <v>219</v>
      </c>
      <c r="CTM76" s="168" t="s">
        <v>219</v>
      </c>
      <c r="CTN76" s="168" t="s">
        <v>219</v>
      </c>
      <c r="CTO76" s="168" t="s">
        <v>219</v>
      </c>
      <c r="CTP76" s="168" t="s">
        <v>219</v>
      </c>
      <c r="CTQ76" s="168" t="s">
        <v>219</v>
      </c>
      <c r="CTR76" s="168" t="s">
        <v>219</v>
      </c>
      <c r="CTS76" s="168" t="s">
        <v>219</v>
      </c>
      <c r="CTT76" s="168" t="s">
        <v>219</v>
      </c>
      <c r="CTU76" s="168" t="s">
        <v>219</v>
      </c>
      <c r="CTV76" s="168" t="s">
        <v>219</v>
      </c>
      <c r="CTW76" s="168" t="s">
        <v>219</v>
      </c>
      <c r="CTX76" s="168" t="s">
        <v>219</v>
      </c>
      <c r="CTY76" s="168" t="s">
        <v>219</v>
      </c>
      <c r="CTZ76" s="168" t="s">
        <v>219</v>
      </c>
      <c r="CUA76" s="168" t="s">
        <v>219</v>
      </c>
      <c r="CUB76" s="168" t="s">
        <v>219</v>
      </c>
      <c r="CUC76" s="168" t="s">
        <v>219</v>
      </c>
      <c r="CUD76" s="168" t="s">
        <v>219</v>
      </c>
      <c r="CUE76" s="168" t="s">
        <v>219</v>
      </c>
      <c r="CUF76" s="168" t="s">
        <v>219</v>
      </c>
      <c r="CUG76" s="168" t="s">
        <v>219</v>
      </c>
      <c r="CUH76" s="168" t="s">
        <v>219</v>
      </c>
      <c r="CUI76" s="168" t="s">
        <v>219</v>
      </c>
      <c r="CUJ76" s="168" t="s">
        <v>219</v>
      </c>
      <c r="CUK76" s="168" t="s">
        <v>219</v>
      </c>
      <c r="CUL76" s="168" t="s">
        <v>219</v>
      </c>
      <c r="CUM76" s="168" t="s">
        <v>219</v>
      </c>
      <c r="CUN76" s="168" t="s">
        <v>219</v>
      </c>
      <c r="CUO76" s="168" t="s">
        <v>219</v>
      </c>
      <c r="CUP76" s="168" t="s">
        <v>219</v>
      </c>
      <c r="CUQ76" s="168" t="s">
        <v>219</v>
      </c>
      <c r="CUR76" s="168" t="s">
        <v>219</v>
      </c>
      <c r="CUS76" s="168" t="s">
        <v>219</v>
      </c>
      <c r="CUT76" s="168" t="s">
        <v>219</v>
      </c>
      <c r="CUU76" s="168" t="s">
        <v>219</v>
      </c>
      <c r="CUV76" s="168" t="s">
        <v>219</v>
      </c>
      <c r="CUW76" s="168" t="s">
        <v>219</v>
      </c>
      <c r="CUX76" s="168" t="s">
        <v>219</v>
      </c>
      <c r="CUY76" s="168" t="s">
        <v>219</v>
      </c>
      <c r="CUZ76" s="168" t="s">
        <v>219</v>
      </c>
      <c r="CVA76" s="168" t="s">
        <v>219</v>
      </c>
      <c r="CVB76" s="168" t="s">
        <v>219</v>
      </c>
      <c r="CVC76" s="168" t="s">
        <v>219</v>
      </c>
      <c r="CVD76" s="168" t="s">
        <v>219</v>
      </c>
      <c r="CVE76" s="168" t="s">
        <v>219</v>
      </c>
      <c r="CVF76" s="168" t="s">
        <v>219</v>
      </c>
      <c r="CVG76" s="168" t="s">
        <v>219</v>
      </c>
      <c r="CVH76" s="168" t="s">
        <v>219</v>
      </c>
      <c r="CVI76" s="168" t="s">
        <v>219</v>
      </c>
      <c r="CVJ76" s="168" t="s">
        <v>219</v>
      </c>
      <c r="CVK76" s="168" t="s">
        <v>219</v>
      </c>
      <c r="CVL76" s="168" t="s">
        <v>219</v>
      </c>
      <c r="CVM76" s="168" t="s">
        <v>219</v>
      </c>
      <c r="CVN76" s="168" t="s">
        <v>219</v>
      </c>
      <c r="CVO76" s="168" t="s">
        <v>219</v>
      </c>
      <c r="CVP76" s="168" t="s">
        <v>219</v>
      </c>
      <c r="CVQ76" s="168" t="s">
        <v>219</v>
      </c>
      <c r="CVR76" s="168" t="s">
        <v>219</v>
      </c>
      <c r="CVS76" s="168" t="s">
        <v>219</v>
      </c>
      <c r="CVT76" s="168" t="s">
        <v>219</v>
      </c>
      <c r="CVU76" s="168" t="s">
        <v>219</v>
      </c>
      <c r="CVV76" s="168" t="s">
        <v>219</v>
      </c>
      <c r="CVW76" s="168" t="s">
        <v>219</v>
      </c>
      <c r="CVX76" s="168" t="s">
        <v>219</v>
      </c>
      <c r="CVY76" s="168" t="s">
        <v>219</v>
      </c>
      <c r="CVZ76" s="168" t="s">
        <v>219</v>
      </c>
      <c r="CWA76" s="168" t="s">
        <v>219</v>
      </c>
      <c r="CWB76" s="168" t="s">
        <v>219</v>
      </c>
      <c r="CWC76" s="168" t="s">
        <v>219</v>
      </c>
      <c r="CWD76" s="168" t="s">
        <v>219</v>
      </c>
      <c r="CWE76" s="168" t="s">
        <v>219</v>
      </c>
      <c r="CWF76" s="168" t="s">
        <v>219</v>
      </c>
      <c r="CWG76" s="168" t="s">
        <v>219</v>
      </c>
      <c r="CWH76" s="168" t="s">
        <v>219</v>
      </c>
      <c r="CWI76" s="168" t="s">
        <v>219</v>
      </c>
      <c r="CWJ76" s="168" t="s">
        <v>219</v>
      </c>
      <c r="CWK76" s="168" t="s">
        <v>219</v>
      </c>
      <c r="CWL76" s="168" t="s">
        <v>219</v>
      </c>
      <c r="CWM76" s="168" t="s">
        <v>219</v>
      </c>
      <c r="CWN76" s="168" t="s">
        <v>219</v>
      </c>
      <c r="CWO76" s="168" t="s">
        <v>219</v>
      </c>
      <c r="CWP76" s="168" t="s">
        <v>219</v>
      </c>
      <c r="CWQ76" s="168" t="s">
        <v>219</v>
      </c>
      <c r="CWR76" s="168" t="s">
        <v>219</v>
      </c>
      <c r="CWS76" s="168" t="s">
        <v>219</v>
      </c>
      <c r="CWT76" s="168" t="s">
        <v>219</v>
      </c>
      <c r="CWU76" s="168" t="s">
        <v>219</v>
      </c>
      <c r="CWV76" s="168" t="s">
        <v>219</v>
      </c>
      <c r="CWW76" s="168" t="s">
        <v>219</v>
      </c>
      <c r="CWX76" s="168" t="s">
        <v>219</v>
      </c>
      <c r="CWY76" s="168" t="s">
        <v>219</v>
      </c>
      <c r="CWZ76" s="168" t="s">
        <v>219</v>
      </c>
      <c r="CXA76" s="168" t="s">
        <v>219</v>
      </c>
      <c r="CXB76" s="168" t="s">
        <v>219</v>
      </c>
      <c r="CXC76" s="168" t="s">
        <v>219</v>
      </c>
      <c r="CXD76" s="168" t="s">
        <v>219</v>
      </c>
      <c r="CXE76" s="168" t="s">
        <v>219</v>
      </c>
      <c r="CXF76" s="168" t="s">
        <v>219</v>
      </c>
      <c r="CXG76" s="168" t="s">
        <v>219</v>
      </c>
      <c r="CXH76" s="168" t="s">
        <v>219</v>
      </c>
      <c r="CXI76" s="168" t="s">
        <v>219</v>
      </c>
      <c r="CXJ76" s="168" t="s">
        <v>219</v>
      </c>
      <c r="CXK76" s="168" t="s">
        <v>219</v>
      </c>
      <c r="CXL76" s="168" t="s">
        <v>219</v>
      </c>
      <c r="CXM76" s="168" t="s">
        <v>219</v>
      </c>
      <c r="CXN76" s="168" t="s">
        <v>219</v>
      </c>
      <c r="CXO76" s="168" t="s">
        <v>219</v>
      </c>
      <c r="CXP76" s="168" t="s">
        <v>219</v>
      </c>
      <c r="CXQ76" s="168" t="s">
        <v>219</v>
      </c>
      <c r="CXR76" s="168" t="s">
        <v>219</v>
      </c>
      <c r="CXS76" s="168" t="s">
        <v>219</v>
      </c>
      <c r="CXT76" s="168" t="s">
        <v>219</v>
      </c>
      <c r="CXU76" s="168" t="s">
        <v>219</v>
      </c>
      <c r="CXV76" s="168" t="s">
        <v>219</v>
      </c>
      <c r="CXW76" s="168" t="s">
        <v>219</v>
      </c>
      <c r="CXX76" s="168" t="s">
        <v>219</v>
      </c>
      <c r="CXY76" s="168" t="s">
        <v>219</v>
      </c>
      <c r="CXZ76" s="168" t="s">
        <v>219</v>
      </c>
      <c r="CYA76" s="168" t="s">
        <v>219</v>
      </c>
      <c r="CYB76" s="168" t="s">
        <v>219</v>
      </c>
      <c r="CYC76" s="168" t="s">
        <v>219</v>
      </c>
      <c r="CYD76" s="168" t="s">
        <v>219</v>
      </c>
      <c r="CYE76" s="168" t="s">
        <v>219</v>
      </c>
      <c r="CYF76" s="168" t="s">
        <v>219</v>
      </c>
      <c r="CYG76" s="168" t="s">
        <v>219</v>
      </c>
      <c r="CYH76" s="168" t="s">
        <v>219</v>
      </c>
      <c r="CYI76" s="168" t="s">
        <v>219</v>
      </c>
      <c r="CYJ76" s="168" t="s">
        <v>219</v>
      </c>
      <c r="CYK76" s="168" t="s">
        <v>219</v>
      </c>
      <c r="CYL76" s="168" t="s">
        <v>219</v>
      </c>
      <c r="CYM76" s="168" t="s">
        <v>219</v>
      </c>
      <c r="CYN76" s="168" t="s">
        <v>219</v>
      </c>
      <c r="CYO76" s="168" t="s">
        <v>219</v>
      </c>
      <c r="CYP76" s="168" t="s">
        <v>219</v>
      </c>
      <c r="CYQ76" s="168" t="s">
        <v>219</v>
      </c>
      <c r="CYR76" s="168" t="s">
        <v>219</v>
      </c>
      <c r="CYS76" s="168" t="s">
        <v>219</v>
      </c>
      <c r="CYT76" s="168" t="s">
        <v>219</v>
      </c>
      <c r="CYU76" s="168" t="s">
        <v>219</v>
      </c>
      <c r="CYV76" s="168" t="s">
        <v>219</v>
      </c>
      <c r="CYW76" s="168" t="s">
        <v>219</v>
      </c>
      <c r="CYX76" s="168" t="s">
        <v>219</v>
      </c>
      <c r="CYY76" s="168" t="s">
        <v>219</v>
      </c>
      <c r="CYZ76" s="168" t="s">
        <v>219</v>
      </c>
      <c r="CZA76" s="168" t="s">
        <v>219</v>
      </c>
      <c r="CZB76" s="168" t="s">
        <v>219</v>
      </c>
      <c r="CZC76" s="168" t="s">
        <v>219</v>
      </c>
      <c r="CZD76" s="168" t="s">
        <v>219</v>
      </c>
      <c r="CZE76" s="168" t="s">
        <v>219</v>
      </c>
      <c r="CZF76" s="168" t="s">
        <v>219</v>
      </c>
      <c r="CZG76" s="168" t="s">
        <v>219</v>
      </c>
      <c r="CZH76" s="168" t="s">
        <v>219</v>
      </c>
      <c r="CZI76" s="168" t="s">
        <v>219</v>
      </c>
      <c r="CZJ76" s="168" t="s">
        <v>219</v>
      </c>
      <c r="CZK76" s="168" t="s">
        <v>219</v>
      </c>
      <c r="CZL76" s="168" t="s">
        <v>219</v>
      </c>
      <c r="CZM76" s="168" t="s">
        <v>219</v>
      </c>
      <c r="CZN76" s="168" t="s">
        <v>219</v>
      </c>
      <c r="CZO76" s="168" t="s">
        <v>219</v>
      </c>
      <c r="CZP76" s="168" t="s">
        <v>219</v>
      </c>
      <c r="CZQ76" s="168" t="s">
        <v>219</v>
      </c>
      <c r="CZR76" s="168" t="s">
        <v>219</v>
      </c>
      <c r="CZS76" s="168" t="s">
        <v>219</v>
      </c>
      <c r="CZT76" s="168" t="s">
        <v>219</v>
      </c>
      <c r="CZU76" s="168" t="s">
        <v>219</v>
      </c>
      <c r="CZV76" s="168" t="s">
        <v>219</v>
      </c>
      <c r="CZW76" s="168" t="s">
        <v>219</v>
      </c>
      <c r="CZX76" s="168" t="s">
        <v>219</v>
      </c>
      <c r="CZY76" s="168" t="s">
        <v>219</v>
      </c>
      <c r="CZZ76" s="168" t="s">
        <v>219</v>
      </c>
      <c r="DAA76" s="168" t="s">
        <v>219</v>
      </c>
      <c r="DAB76" s="168" t="s">
        <v>219</v>
      </c>
      <c r="DAC76" s="168" t="s">
        <v>219</v>
      </c>
      <c r="DAD76" s="168" t="s">
        <v>219</v>
      </c>
      <c r="DAE76" s="168" t="s">
        <v>219</v>
      </c>
      <c r="DAF76" s="168" t="s">
        <v>219</v>
      </c>
      <c r="DAG76" s="168" t="s">
        <v>219</v>
      </c>
      <c r="DAH76" s="168" t="s">
        <v>219</v>
      </c>
      <c r="DAI76" s="168" t="s">
        <v>219</v>
      </c>
      <c r="DAJ76" s="168" t="s">
        <v>219</v>
      </c>
      <c r="DAK76" s="168" t="s">
        <v>219</v>
      </c>
      <c r="DAL76" s="168" t="s">
        <v>219</v>
      </c>
      <c r="DAM76" s="168" t="s">
        <v>219</v>
      </c>
      <c r="DAN76" s="168" t="s">
        <v>219</v>
      </c>
      <c r="DAO76" s="168" t="s">
        <v>219</v>
      </c>
      <c r="DAP76" s="168" t="s">
        <v>219</v>
      </c>
      <c r="DAQ76" s="168" t="s">
        <v>219</v>
      </c>
      <c r="DAR76" s="168" t="s">
        <v>219</v>
      </c>
      <c r="DAS76" s="168" t="s">
        <v>219</v>
      </c>
      <c r="DAT76" s="168" t="s">
        <v>219</v>
      </c>
      <c r="DAU76" s="168" t="s">
        <v>219</v>
      </c>
      <c r="DAV76" s="168" t="s">
        <v>219</v>
      </c>
      <c r="DAW76" s="168" t="s">
        <v>219</v>
      </c>
      <c r="DAX76" s="168" t="s">
        <v>219</v>
      </c>
      <c r="DAY76" s="168" t="s">
        <v>219</v>
      </c>
      <c r="DAZ76" s="168" t="s">
        <v>219</v>
      </c>
      <c r="DBA76" s="168" t="s">
        <v>219</v>
      </c>
      <c r="DBB76" s="168" t="s">
        <v>219</v>
      </c>
      <c r="DBC76" s="168" t="s">
        <v>219</v>
      </c>
      <c r="DBD76" s="168" t="s">
        <v>219</v>
      </c>
      <c r="DBE76" s="168" t="s">
        <v>219</v>
      </c>
      <c r="DBF76" s="168" t="s">
        <v>219</v>
      </c>
      <c r="DBG76" s="168" t="s">
        <v>219</v>
      </c>
      <c r="DBH76" s="168" t="s">
        <v>219</v>
      </c>
      <c r="DBI76" s="168" t="s">
        <v>219</v>
      </c>
      <c r="DBJ76" s="168" t="s">
        <v>219</v>
      </c>
      <c r="DBK76" s="168" t="s">
        <v>219</v>
      </c>
      <c r="DBL76" s="168" t="s">
        <v>219</v>
      </c>
      <c r="DBM76" s="168" t="s">
        <v>219</v>
      </c>
      <c r="DBN76" s="168" t="s">
        <v>219</v>
      </c>
      <c r="DBO76" s="168" t="s">
        <v>219</v>
      </c>
      <c r="DBP76" s="168" t="s">
        <v>219</v>
      </c>
      <c r="DBQ76" s="168" t="s">
        <v>219</v>
      </c>
      <c r="DBR76" s="168" t="s">
        <v>219</v>
      </c>
      <c r="DBS76" s="168" t="s">
        <v>219</v>
      </c>
      <c r="DBT76" s="168" t="s">
        <v>219</v>
      </c>
      <c r="DBU76" s="168" t="s">
        <v>219</v>
      </c>
      <c r="DBV76" s="168" t="s">
        <v>219</v>
      </c>
      <c r="DBW76" s="168" t="s">
        <v>219</v>
      </c>
      <c r="DBX76" s="168" t="s">
        <v>219</v>
      </c>
      <c r="DBY76" s="168" t="s">
        <v>219</v>
      </c>
      <c r="DBZ76" s="168" t="s">
        <v>219</v>
      </c>
      <c r="DCA76" s="168" t="s">
        <v>219</v>
      </c>
      <c r="DCB76" s="168" t="s">
        <v>219</v>
      </c>
      <c r="DCC76" s="168" t="s">
        <v>219</v>
      </c>
      <c r="DCD76" s="168" t="s">
        <v>219</v>
      </c>
      <c r="DCE76" s="168" t="s">
        <v>219</v>
      </c>
      <c r="DCF76" s="168" t="s">
        <v>219</v>
      </c>
      <c r="DCG76" s="168" t="s">
        <v>219</v>
      </c>
      <c r="DCH76" s="168" t="s">
        <v>219</v>
      </c>
      <c r="DCI76" s="168" t="s">
        <v>219</v>
      </c>
      <c r="DCJ76" s="168" t="s">
        <v>219</v>
      </c>
      <c r="DCK76" s="168" t="s">
        <v>219</v>
      </c>
      <c r="DCL76" s="168" t="s">
        <v>219</v>
      </c>
      <c r="DCM76" s="168" t="s">
        <v>219</v>
      </c>
      <c r="DCN76" s="168" t="s">
        <v>219</v>
      </c>
      <c r="DCO76" s="168" t="s">
        <v>219</v>
      </c>
      <c r="DCP76" s="168" t="s">
        <v>219</v>
      </c>
      <c r="DCQ76" s="168" t="s">
        <v>219</v>
      </c>
      <c r="DCR76" s="168" t="s">
        <v>219</v>
      </c>
      <c r="DCS76" s="168" t="s">
        <v>219</v>
      </c>
      <c r="DCT76" s="168" t="s">
        <v>219</v>
      </c>
      <c r="DCU76" s="168" t="s">
        <v>219</v>
      </c>
      <c r="DCV76" s="168" t="s">
        <v>219</v>
      </c>
      <c r="DCW76" s="168" t="s">
        <v>219</v>
      </c>
      <c r="DCX76" s="168" t="s">
        <v>219</v>
      </c>
      <c r="DCY76" s="168" t="s">
        <v>219</v>
      </c>
      <c r="DCZ76" s="168" t="s">
        <v>219</v>
      </c>
      <c r="DDA76" s="168" t="s">
        <v>219</v>
      </c>
      <c r="DDB76" s="168" t="s">
        <v>219</v>
      </c>
      <c r="DDC76" s="168" t="s">
        <v>219</v>
      </c>
      <c r="DDD76" s="168" t="s">
        <v>219</v>
      </c>
      <c r="DDE76" s="168" t="s">
        <v>219</v>
      </c>
      <c r="DDF76" s="168" t="s">
        <v>219</v>
      </c>
      <c r="DDG76" s="168" t="s">
        <v>219</v>
      </c>
      <c r="DDH76" s="168" t="s">
        <v>219</v>
      </c>
      <c r="DDI76" s="168" t="s">
        <v>219</v>
      </c>
      <c r="DDJ76" s="168" t="s">
        <v>219</v>
      </c>
      <c r="DDK76" s="168" t="s">
        <v>219</v>
      </c>
      <c r="DDL76" s="168" t="s">
        <v>219</v>
      </c>
      <c r="DDM76" s="168" t="s">
        <v>219</v>
      </c>
      <c r="DDN76" s="168" t="s">
        <v>219</v>
      </c>
      <c r="DDO76" s="168" t="s">
        <v>219</v>
      </c>
      <c r="DDP76" s="168" t="s">
        <v>219</v>
      </c>
      <c r="DDQ76" s="168" t="s">
        <v>219</v>
      </c>
      <c r="DDR76" s="168" t="s">
        <v>219</v>
      </c>
      <c r="DDS76" s="168" t="s">
        <v>219</v>
      </c>
      <c r="DDT76" s="168" t="s">
        <v>219</v>
      </c>
      <c r="DDU76" s="168" t="s">
        <v>219</v>
      </c>
      <c r="DDV76" s="168" t="s">
        <v>219</v>
      </c>
      <c r="DDW76" s="168" t="s">
        <v>219</v>
      </c>
      <c r="DDX76" s="168" t="s">
        <v>219</v>
      </c>
      <c r="DDY76" s="168" t="s">
        <v>219</v>
      </c>
      <c r="DDZ76" s="168" t="s">
        <v>219</v>
      </c>
      <c r="DEA76" s="168" t="s">
        <v>219</v>
      </c>
      <c r="DEB76" s="168" t="s">
        <v>219</v>
      </c>
      <c r="DEC76" s="168" t="s">
        <v>219</v>
      </c>
      <c r="DED76" s="168" t="s">
        <v>219</v>
      </c>
      <c r="DEE76" s="168" t="s">
        <v>219</v>
      </c>
      <c r="DEF76" s="168" t="s">
        <v>219</v>
      </c>
      <c r="DEG76" s="168" t="s">
        <v>219</v>
      </c>
      <c r="DEH76" s="168" t="s">
        <v>219</v>
      </c>
      <c r="DEI76" s="168" t="s">
        <v>219</v>
      </c>
      <c r="DEJ76" s="168" t="s">
        <v>219</v>
      </c>
      <c r="DEK76" s="168" t="s">
        <v>219</v>
      </c>
      <c r="DEL76" s="168" t="s">
        <v>219</v>
      </c>
      <c r="DEM76" s="168" t="s">
        <v>219</v>
      </c>
      <c r="DEN76" s="168" t="s">
        <v>219</v>
      </c>
      <c r="DEO76" s="168" t="s">
        <v>219</v>
      </c>
      <c r="DEP76" s="168" t="s">
        <v>219</v>
      </c>
      <c r="DEQ76" s="168" t="s">
        <v>219</v>
      </c>
      <c r="DER76" s="168" t="s">
        <v>219</v>
      </c>
      <c r="DES76" s="168" t="s">
        <v>219</v>
      </c>
      <c r="DET76" s="168" t="s">
        <v>219</v>
      </c>
      <c r="DEU76" s="168" t="s">
        <v>219</v>
      </c>
      <c r="DEV76" s="168" t="s">
        <v>219</v>
      </c>
      <c r="DEW76" s="168" t="s">
        <v>219</v>
      </c>
      <c r="DEX76" s="168" t="s">
        <v>219</v>
      </c>
      <c r="DEY76" s="168" t="s">
        <v>219</v>
      </c>
      <c r="DEZ76" s="168" t="s">
        <v>219</v>
      </c>
      <c r="DFA76" s="168" t="s">
        <v>219</v>
      </c>
      <c r="DFB76" s="168" t="s">
        <v>219</v>
      </c>
      <c r="DFC76" s="168" t="s">
        <v>219</v>
      </c>
      <c r="DFD76" s="168" t="s">
        <v>219</v>
      </c>
      <c r="DFE76" s="168" t="s">
        <v>219</v>
      </c>
      <c r="DFF76" s="168" t="s">
        <v>219</v>
      </c>
      <c r="DFG76" s="168" t="s">
        <v>219</v>
      </c>
      <c r="DFH76" s="168" t="s">
        <v>219</v>
      </c>
      <c r="DFI76" s="168" t="s">
        <v>219</v>
      </c>
      <c r="DFJ76" s="168" t="s">
        <v>219</v>
      </c>
      <c r="DFK76" s="168" t="s">
        <v>219</v>
      </c>
      <c r="DFL76" s="168" t="s">
        <v>219</v>
      </c>
      <c r="DFM76" s="168" t="s">
        <v>219</v>
      </c>
      <c r="DFN76" s="168" t="s">
        <v>219</v>
      </c>
      <c r="DFO76" s="168" t="s">
        <v>219</v>
      </c>
      <c r="DFP76" s="168" t="s">
        <v>219</v>
      </c>
      <c r="DFQ76" s="168" t="s">
        <v>219</v>
      </c>
      <c r="DFR76" s="168" t="s">
        <v>219</v>
      </c>
      <c r="DFS76" s="168" t="s">
        <v>219</v>
      </c>
      <c r="DFT76" s="168" t="s">
        <v>219</v>
      </c>
      <c r="DFU76" s="168" t="s">
        <v>219</v>
      </c>
      <c r="DFV76" s="168" t="s">
        <v>219</v>
      </c>
      <c r="DFW76" s="168" t="s">
        <v>219</v>
      </c>
      <c r="DFX76" s="168" t="s">
        <v>219</v>
      </c>
      <c r="DFY76" s="168" t="s">
        <v>219</v>
      </c>
      <c r="DFZ76" s="168" t="s">
        <v>219</v>
      </c>
      <c r="DGA76" s="168" t="s">
        <v>219</v>
      </c>
      <c r="DGB76" s="168" t="s">
        <v>219</v>
      </c>
      <c r="DGC76" s="168" t="s">
        <v>219</v>
      </c>
      <c r="DGD76" s="168" t="s">
        <v>219</v>
      </c>
      <c r="DGE76" s="168" t="s">
        <v>219</v>
      </c>
      <c r="DGF76" s="168" t="s">
        <v>219</v>
      </c>
      <c r="DGG76" s="168" t="s">
        <v>219</v>
      </c>
      <c r="DGH76" s="168" t="s">
        <v>219</v>
      </c>
      <c r="DGI76" s="168" t="s">
        <v>219</v>
      </c>
      <c r="DGJ76" s="168" t="s">
        <v>219</v>
      </c>
      <c r="DGK76" s="168" t="s">
        <v>219</v>
      </c>
      <c r="DGL76" s="168" t="s">
        <v>219</v>
      </c>
      <c r="DGM76" s="168" t="s">
        <v>219</v>
      </c>
      <c r="DGN76" s="168" t="s">
        <v>219</v>
      </c>
      <c r="DGO76" s="168" t="s">
        <v>219</v>
      </c>
      <c r="DGP76" s="168" t="s">
        <v>219</v>
      </c>
      <c r="DGQ76" s="168" t="s">
        <v>219</v>
      </c>
      <c r="DGR76" s="168" t="s">
        <v>219</v>
      </c>
      <c r="DGS76" s="168" t="s">
        <v>219</v>
      </c>
      <c r="DGT76" s="168" t="s">
        <v>219</v>
      </c>
      <c r="DGU76" s="168" t="s">
        <v>219</v>
      </c>
      <c r="DGV76" s="168" t="s">
        <v>219</v>
      </c>
      <c r="DGW76" s="168" t="s">
        <v>219</v>
      </c>
      <c r="DGX76" s="168" t="s">
        <v>219</v>
      </c>
      <c r="DGY76" s="168" t="s">
        <v>219</v>
      </c>
      <c r="DGZ76" s="168" t="s">
        <v>219</v>
      </c>
      <c r="DHA76" s="168" t="s">
        <v>219</v>
      </c>
      <c r="DHB76" s="168" t="s">
        <v>219</v>
      </c>
      <c r="DHC76" s="168" t="s">
        <v>219</v>
      </c>
      <c r="DHD76" s="168" t="s">
        <v>219</v>
      </c>
      <c r="DHE76" s="168" t="s">
        <v>219</v>
      </c>
      <c r="DHF76" s="168" t="s">
        <v>219</v>
      </c>
      <c r="DHG76" s="168" t="s">
        <v>219</v>
      </c>
      <c r="DHH76" s="168" t="s">
        <v>219</v>
      </c>
      <c r="DHI76" s="168" t="s">
        <v>219</v>
      </c>
      <c r="DHJ76" s="168" t="s">
        <v>219</v>
      </c>
      <c r="DHK76" s="168" t="s">
        <v>219</v>
      </c>
      <c r="DHL76" s="168" t="s">
        <v>219</v>
      </c>
      <c r="DHM76" s="168" t="s">
        <v>219</v>
      </c>
      <c r="DHN76" s="168" t="s">
        <v>219</v>
      </c>
      <c r="DHO76" s="168" t="s">
        <v>219</v>
      </c>
      <c r="DHP76" s="168" t="s">
        <v>219</v>
      </c>
      <c r="DHQ76" s="168" t="s">
        <v>219</v>
      </c>
      <c r="DHR76" s="168" t="s">
        <v>219</v>
      </c>
      <c r="DHS76" s="168" t="s">
        <v>219</v>
      </c>
      <c r="DHT76" s="168" t="s">
        <v>219</v>
      </c>
      <c r="DHU76" s="168" t="s">
        <v>219</v>
      </c>
      <c r="DHV76" s="168" t="s">
        <v>219</v>
      </c>
      <c r="DHW76" s="168" t="s">
        <v>219</v>
      </c>
      <c r="DHX76" s="168" t="s">
        <v>219</v>
      </c>
      <c r="DHY76" s="168" t="s">
        <v>219</v>
      </c>
      <c r="DHZ76" s="168" t="s">
        <v>219</v>
      </c>
      <c r="DIA76" s="168" t="s">
        <v>219</v>
      </c>
      <c r="DIB76" s="168" t="s">
        <v>219</v>
      </c>
      <c r="DIC76" s="168" t="s">
        <v>219</v>
      </c>
      <c r="DID76" s="168" t="s">
        <v>219</v>
      </c>
      <c r="DIE76" s="168" t="s">
        <v>219</v>
      </c>
      <c r="DIF76" s="168" t="s">
        <v>219</v>
      </c>
      <c r="DIG76" s="168" t="s">
        <v>219</v>
      </c>
      <c r="DIH76" s="168" t="s">
        <v>219</v>
      </c>
      <c r="DII76" s="168" t="s">
        <v>219</v>
      </c>
      <c r="DIJ76" s="168" t="s">
        <v>219</v>
      </c>
      <c r="DIK76" s="168" t="s">
        <v>219</v>
      </c>
      <c r="DIL76" s="168" t="s">
        <v>219</v>
      </c>
      <c r="DIM76" s="168" t="s">
        <v>219</v>
      </c>
      <c r="DIN76" s="168" t="s">
        <v>219</v>
      </c>
      <c r="DIO76" s="168" t="s">
        <v>219</v>
      </c>
      <c r="DIP76" s="168" t="s">
        <v>219</v>
      </c>
      <c r="DIQ76" s="168" t="s">
        <v>219</v>
      </c>
      <c r="DIR76" s="168" t="s">
        <v>219</v>
      </c>
      <c r="DIS76" s="168" t="s">
        <v>219</v>
      </c>
      <c r="DIT76" s="168" t="s">
        <v>219</v>
      </c>
      <c r="DIU76" s="168" t="s">
        <v>219</v>
      </c>
      <c r="DIV76" s="168" t="s">
        <v>219</v>
      </c>
      <c r="DIW76" s="168" t="s">
        <v>219</v>
      </c>
      <c r="DIX76" s="168" t="s">
        <v>219</v>
      </c>
      <c r="DIY76" s="168" t="s">
        <v>219</v>
      </c>
      <c r="DIZ76" s="168" t="s">
        <v>219</v>
      </c>
      <c r="DJA76" s="168" t="s">
        <v>219</v>
      </c>
      <c r="DJB76" s="168" t="s">
        <v>219</v>
      </c>
      <c r="DJC76" s="168" t="s">
        <v>219</v>
      </c>
      <c r="DJD76" s="168" t="s">
        <v>219</v>
      </c>
      <c r="DJE76" s="168" t="s">
        <v>219</v>
      </c>
      <c r="DJF76" s="168" t="s">
        <v>219</v>
      </c>
      <c r="DJG76" s="168" t="s">
        <v>219</v>
      </c>
      <c r="DJH76" s="168" t="s">
        <v>219</v>
      </c>
      <c r="DJI76" s="168" t="s">
        <v>219</v>
      </c>
      <c r="DJJ76" s="168" t="s">
        <v>219</v>
      </c>
      <c r="DJK76" s="168" t="s">
        <v>219</v>
      </c>
      <c r="DJL76" s="168" t="s">
        <v>219</v>
      </c>
      <c r="DJM76" s="168" t="s">
        <v>219</v>
      </c>
      <c r="DJN76" s="168" t="s">
        <v>219</v>
      </c>
      <c r="DJO76" s="168" t="s">
        <v>219</v>
      </c>
      <c r="DJP76" s="168" t="s">
        <v>219</v>
      </c>
      <c r="DJQ76" s="168" t="s">
        <v>219</v>
      </c>
      <c r="DJR76" s="168" t="s">
        <v>219</v>
      </c>
      <c r="DJS76" s="168" t="s">
        <v>219</v>
      </c>
      <c r="DJT76" s="168" t="s">
        <v>219</v>
      </c>
      <c r="DJU76" s="168" t="s">
        <v>219</v>
      </c>
      <c r="DJV76" s="168" t="s">
        <v>219</v>
      </c>
      <c r="DJW76" s="168" t="s">
        <v>219</v>
      </c>
      <c r="DJX76" s="168" t="s">
        <v>219</v>
      </c>
      <c r="DJY76" s="168" t="s">
        <v>219</v>
      </c>
      <c r="DJZ76" s="168" t="s">
        <v>219</v>
      </c>
      <c r="DKA76" s="168" t="s">
        <v>219</v>
      </c>
      <c r="DKB76" s="168" t="s">
        <v>219</v>
      </c>
      <c r="DKC76" s="168" t="s">
        <v>219</v>
      </c>
      <c r="DKD76" s="168" t="s">
        <v>219</v>
      </c>
      <c r="DKE76" s="168" t="s">
        <v>219</v>
      </c>
      <c r="DKF76" s="168" t="s">
        <v>219</v>
      </c>
      <c r="DKG76" s="168" t="s">
        <v>219</v>
      </c>
      <c r="DKH76" s="168" t="s">
        <v>219</v>
      </c>
      <c r="DKI76" s="168" t="s">
        <v>219</v>
      </c>
      <c r="DKJ76" s="168" t="s">
        <v>219</v>
      </c>
      <c r="DKK76" s="168" t="s">
        <v>219</v>
      </c>
      <c r="DKL76" s="168" t="s">
        <v>219</v>
      </c>
      <c r="DKM76" s="168" t="s">
        <v>219</v>
      </c>
      <c r="DKN76" s="168" t="s">
        <v>219</v>
      </c>
      <c r="DKO76" s="168" t="s">
        <v>219</v>
      </c>
      <c r="DKP76" s="168" t="s">
        <v>219</v>
      </c>
      <c r="DKQ76" s="168" t="s">
        <v>219</v>
      </c>
      <c r="DKR76" s="168" t="s">
        <v>219</v>
      </c>
      <c r="DKS76" s="168" t="s">
        <v>219</v>
      </c>
      <c r="DKT76" s="168" t="s">
        <v>219</v>
      </c>
      <c r="DKU76" s="168" t="s">
        <v>219</v>
      </c>
      <c r="DKV76" s="168" t="s">
        <v>219</v>
      </c>
      <c r="DKW76" s="168" t="s">
        <v>219</v>
      </c>
      <c r="DKX76" s="168" t="s">
        <v>219</v>
      </c>
      <c r="DKY76" s="168" t="s">
        <v>219</v>
      </c>
      <c r="DKZ76" s="168" t="s">
        <v>219</v>
      </c>
      <c r="DLA76" s="168" t="s">
        <v>219</v>
      </c>
      <c r="DLB76" s="168" t="s">
        <v>219</v>
      </c>
      <c r="DLC76" s="168" t="s">
        <v>219</v>
      </c>
      <c r="DLD76" s="168" t="s">
        <v>219</v>
      </c>
      <c r="DLE76" s="168" t="s">
        <v>219</v>
      </c>
      <c r="DLF76" s="168" t="s">
        <v>219</v>
      </c>
      <c r="DLG76" s="168" t="s">
        <v>219</v>
      </c>
      <c r="DLH76" s="168" t="s">
        <v>219</v>
      </c>
      <c r="DLI76" s="168" t="s">
        <v>219</v>
      </c>
      <c r="DLJ76" s="168" t="s">
        <v>219</v>
      </c>
      <c r="DLK76" s="168" t="s">
        <v>219</v>
      </c>
      <c r="DLL76" s="168" t="s">
        <v>219</v>
      </c>
      <c r="DLM76" s="168" t="s">
        <v>219</v>
      </c>
      <c r="DLN76" s="168" t="s">
        <v>219</v>
      </c>
      <c r="DLO76" s="168" t="s">
        <v>219</v>
      </c>
      <c r="DLP76" s="168" t="s">
        <v>219</v>
      </c>
      <c r="DLQ76" s="168" t="s">
        <v>219</v>
      </c>
      <c r="DLR76" s="168" t="s">
        <v>219</v>
      </c>
      <c r="DLS76" s="168" t="s">
        <v>219</v>
      </c>
      <c r="DLT76" s="168" t="s">
        <v>219</v>
      </c>
      <c r="DLU76" s="168" t="s">
        <v>219</v>
      </c>
      <c r="DLV76" s="168" t="s">
        <v>219</v>
      </c>
      <c r="DLW76" s="168" t="s">
        <v>219</v>
      </c>
      <c r="DLX76" s="168" t="s">
        <v>219</v>
      </c>
      <c r="DLY76" s="168" t="s">
        <v>219</v>
      </c>
      <c r="DLZ76" s="168" t="s">
        <v>219</v>
      </c>
      <c r="DMA76" s="168" t="s">
        <v>219</v>
      </c>
      <c r="DMB76" s="168" t="s">
        <v>219</v>
      </c>
      <c r="DMC76" s="168" t="s">
        <v>219</v>
      </c>
      <c r="DMD76" s="168" t="s">
        <v>219</v>
      </c>
      <c r="DME76" s="168" t="s">
        <v>219</v>
      </c>
      <c r="DMF76" s="168" t="s">
        <v>219</v>
      </c>
      <c r="DMG76" s="168" t="s">
        <v>219</v>
      </c>
      <c r="DMH76" s="168" t="s">
        <v>219</v>
      </c>
      <c r="DMI76" s="168" t="s">
        <v>219</v>
      </c>
      <c r="DMJ76" s="168" t="s">
        <v>219</v>
      </c>
      <c r="DMK76" s="168" t="s">
        <v>219</v>
      </c>
      <c r="DML76" s="168" t="s">
        <v>219</v>
      </c>
      <c r="DMM76" s="168" t="s">
        <v>219</v>
      </c>
      <c r="DMN76" s="168" t="s">
        <v>219</v>
      </c>
      <c r="DMO76" s="168" t="s">
        <v>219</v>
      </c>
      <c r="DMP76" s="168" t="s">
        <v>219</v>
      </c>
      <c r="DMQ76" s="168" t="s">
        <v>219</v>
      </c>
      <c r="DMR76" s="168" t="s">
        <v>219</v>
      </c>
      <c r="DMS76" s="168" t="s">
        <v>219</v>
      </c>
      <c r="DMT76" s="168" t="s">
        <v>219</v>
      </c>
      <c r="DMU76" s="168" t="s">
        <v>219</v>
      </c>
      <c r="DMV76" s="168" t="s">
        <v>219</v>
      </c>
      <c r="DMW76" s="168" t="s">
        <v>219</v>
      </c>
      <c r="DMX76" s="168" t="s">
        <v>219</v>
      </c>
      <c r="DMY76" s="168" t="s">
        <v>219</v>
      </c>
      <c r="DMZ76" s="168" t="s">
        <v>219</v>
      </c>
      <c r="DNA76" s="168" t="s">
        <v>219</v>
      </c>
      <c r="DNB76" s="168" t="s">
        <v>219</v>
      </c>
      <c r="DNC76" s="168" t="s">
        <v>219</v>
      </c>
      <c r="DND76" s="168" t="s">
        <v>219</v>
      </c>
      <c r="DNE76" s="168" t="s">
        <v>219</v>
      </c>
      <c r="DNF76" s="168" t="s">
        <v>219</v>
      </c>
      <c r="DNG76" s="168" t="s">
        <v>219</v>
      </c>
      <c r="DNH76" s="168" t="s">
        <v>219</v>
      </c>
      <c r="DNI76" s="168" t="s">
        <v>219</v>
      </c>
      <c r="DNJ76" s="168" t="s">
        <v>219</v>
      </c>
      <c r="DNK76" s="168" t="s">
        <v>219</v>
      </c>
      <c r="DNL76" s="168" t="s">
        <v>219</v>
      </c>
      <c r="DNM76" s="168" t="s">
        <v>219</v>
      </c>
      <c r="DNN76" s="168" t="s">
        <v>219</v>
      </c>
      <c r="DNO76" s="168" t="s">
        <v>219</v>
      </c>
      <c r="DNP76" s="168" t="s">
        <v>219</v>
      </c>
      <c r="DNQ76" s="168" t="s">
        <v>219</v>
      </c>
      <c r="DNR76" s="168" t="s">
        <v>219</v>
      </c>
      <c r="DNS76" s="168" t="s">
        <v>219</v>
      </c>
      <c r="DNT76" s="168" t="s">
        <v>219</v>
      </c>
      <c r="DNU76" s="168" t="s">
        <v>219</v>
      </c>
      <c r="DNV76" s="168" t="s">
        <v>219</v>
      </c>
      <c r="DNW76" s="168" t="s">
        <v>219</v>
      </c>
      <c r="DNX76" s="168" t="s">
        <v>219</v>
      </c>
      <c r="DNY76" s="168" t="s">
        <v>219</v>
      </c>
      <c r="DNZ76" s="168" t="s">
        <v>219</v>
      </c>
      <c r="DOA76" s="168" t="s">
        <v>219</v>
      </c>
      <c r="DOB76" s="168" t="s">
        <v>219</v>
      </c>
      <c r="DOC76" s="168" t="s">
        <v>219</v>
      </c>
      <c r="DOD76" s="168" t="s">
        <v>219</v>
      </c>
      <c r="DOE76" s="168" t="s">
        <v>219</v>
      </c>
      <c r="DOF76" s="168" t="s">
        <v>219</v>
      </c>
      <c r="DOG76" s="168" t="s">
        <v>219</v>
      </c>
      <c r="DOH76" s="168" t="s">
        <v>219</v>
      </c>
      <c r="DOI76" s="168" t="s">
        <v>219</v>
      </c>
      <c r="DOJ76" s="168" t="s">
        <v>219</v>
      </c>
      <c r="DOK76" s="168" t="s">
        <v>219</v>
      </c>
      <c r="DOL76" s="168" t="s">
        <v>219</v>
      </c>
      <c r="DOM76" s="168" t="s">
        <v>219</v>
      </c>
      <c r="DON76" s="168" t="s">
        <v>219</v>
      </c>
      <c r="DOO76" s="168" t="s">
        <v>219</v>
      </c>
      <c r="DOP76" s="168" t="s">
        <v>219</v>
      </c>
      <c r="DOQ76" s="168" t="s">
        <v>219</v>
      </c>
      <c r="DOR76" s="168" t="s">
        <v>219</v>
      </c>
      <c r="DOS76" s="168" t="s">
        <v>219</v>
      </c>
      <c r="DOT76" s="168" t="s">
        <v>219</v>
      </c>
      <c r="DOU76" s="168" t="s">
        <v>219</v>
      </c>
      <c r="DOV76" s="168" t="s">
        <v>219</v>
      </c>
      <c r="DOW76" s="168" t="s">
        <v>219</v>
      </c>
      <c r="DOX76" s="168" t="s">
        <v>219</v>
      </c>
      <c r="DOY76" s="168" t="s">
        <v>219</v>
      </c>
      <c r="DOZ76" s="168" t="s">
        <v>219</v>
      </c>
      <c r="DPA76" s="168" t="s">
        <v>219</v>
      </c>
      <c r="DPB76" s="168" t="s">
        <v>219</v>
      </c>
      <c r="DPC76" s="168" t="s">
        <v>219</v>
      </c>
      <c r="DPD76" s="168" t="s">
        <v>219</v>
      </c>
      <c r="DPE76" s="168" t="s">
        <v>219</v>
      </c>
      <c r="DPF76" s="168" t="s">
        <v>219</v>
      </c>
      <c r="DPG76" s="168" t="s">
        <v>219</v>
      </c>
      <c r="DPH76" s="168" t="s">
        <v>219</v>
      </c>
      <c r="DPI76" s="168" t="s">
        <v>219</v>
      </c>
      <c r="DPJ76" s="168" t="s">
        <v>219</v>
      </c>
      <c r="DPK76" s="168" t="s">
        <v>219</v>
      </c>
      <c r="DPL76" s="168" t="s">
        <v>219</v>
      </c>
      <c r="DPM76" s="168" t="s">
        <v>219</v>
      </c>
      <c r="DPN76" s="168" t="s">
        <v>219</v>
      </c>
      <c r="DPO76" s="168" t="s">
        <v>219</v>
      </c>
      <c r="DPP76" s="168" t="s">
        <v>219</v>
      </c>
      <c r="DPQ76" s="168" t="s">
        <v>219</v>
      </c>
      <c r="DPR76" s="168" t="s">
        <v>219</v>
      </c>
      <c r="DPS76" s="168" t="s">
        <v>219</v>
      </c>
      <c r="DPT76" s="168" t="s">
        <v>219</v>
      </c>
      <c r="DPU76" s="168" t="s">
        <v>219</v>
      </c>
      <c r="DPV76" s="168" t="s">
        <v>219</v>
      </c>
      <c r="DPW76" s="168" t="s">
        <v>219</v>
      </c>
      <c r="DPX76" s="168" t="s">
        <v>219</v>
      </c>
      <c r="DPY76" s="168" t="s">
        <v>219</v>
      </c>
      <c r="DPZ76" s="168" t="s">
        <v>219</v>
      </c>
      <c r="DQA76" s="168" t="s">
        <v>219</v>
      </c>
      <c r="DQB76" s="168" t="s">
        <v>219</v>
      </c>
      <c r="DQC76" s="168" t="s">
        <v>219</v>
      </c>
      <c r="DQD76" s="168" t="s">
        <v>219</v>
      </c>
      <c r="DQE76" s="168" t="s">
        <v>219</v>
      </c>
      <c r="DQF76" s="168" t="s">
        <v>219</v>
      </c>
      <c r="DQG76" s="168" t="s">
        <v>219</v>
      </c>
      <c r="DQH76" s="168" t="s">
        <v>219</v>
      </c>
      <c r="DQI76" s="168" t="s">
        <v>219</v>
      </c>
      <c r="DQJ76" s="168" t="s">
        <v>219</v>
      </c>
      <c r="DQK76" s="168" t="s">
        <v>219</v>
      </c>
      <c r="DQL76" s="168" t="s">
        <v>219</v>
      </c>
      <c r="DQM76" s="168" t="s">
        <v>219</v>
      </c>
      <c r="DQN76" s="168" t="s">
        <v>219</v>
      </c>
      <c r="DQO76" s="168" t="s">
        <v>219</v>
      </c>
      <c r="DQP76" s="168" t="s">
        <v>219</v>
      </c>
      <c r="DQQ76" s="168" t="s">
        <v>219</v>
      </c>
      <c r="DQR76" s="168" t="s">
        <v>219</v>
      </c>
      <c r="DQS76" s="168" t="s">
        <v>219</v>
      </c>
      <c r="DQT76" s="168" t="s">
        <v>219</v>
      </c>
      <c r="DQU76" s="168" t="s">
        <v>219</v>
      </c>
      <c r="DQV76" s="168" t="s">
        <v>219</v>
      </c>
      <c r="DQW76" s="168" t="s">
        <v>219</v>
      </c>
      <c r="DQX76" s="168" t="s">
        <v>219</v>
      </c>
      <c r="DQY76" s="168" t="s">
        <v>219</v>
      </c>
      <c r="DQZ76" s="168" t="s">
        <v>219</v>
      </c>
      <c r="DRA76" s="168" t="s">
        <v>219</v>
      </c>
      <c r="DRB76" s="168" t="s">
        <v>219</v>
      </c>
      <c r="DRC76" s="168" t="s">
        <v>219</v>
      </c>
      <c r="DRD76" s="168" t="s">
        <v>219</v>
      </c>
      <c r="DRE76" s="168" t="s">
        <v>219</v>
      </c>
      <c r="DRF76" s="168" t="s">
        <v>219</v>
      </c>
      <c r="DRG76" s="168" t="s">
        <v>219</v>
      </c>
      <c r="DRH76" s="168" t="s">
        <v>219</v>
      </c>
      <c r="DRI76" s="168" t="s">
        <v>219</v>
      </c>
      <c r="DRJ76" s="168" t="s">
        <v>219</v>
      </c>
      <c r="DRK76" s="168" t="s">
        <v>219</v>
      </c>
      <c r="DRL76" s="168" t="s">
        <v>219</v>
      </c>
      <c r="DRM76" s="168" t="s">
        <v>219</v>
      </c>
      <c r="DRN76" s="168" t="s">
        <v>219</v>
      </c>
      <c r="DRO76" s="168" t="s">
        <v>219</v>
      </c>
      <c r="DRP76" s="168" t="s">
        <v>219</v>
      </c>
      <c r="DRQ76" s="168" t="s">
        <v>219</v>
      </c>
      <c r="DRR76" s="168" t="s">
        <v>219</v>
      </c>
      <c r="DRS76" s="168" t="s">
        <v>219</v>
      </c>
      <c r="DRT76" s="168" t="s">
        <v>219</v>
      </c>
      <c r="DRU76" s="168" t="s">
        <v>219</v>
      </c>
      <c r="DRV76" s="168" t="s">
        <v>219</v>
      </c>
      <c r="DRW76" s="168" t="s">
        <v>219</v>
      </c>
      <c r="DRX76" s="168" t="s">
        <v>219</v>
      </c>
      <c r="DRY76" s="168" t="s">
        <v>219</v>
      </c>
      <c r="DRZ76" s="168" t="s">
        <v>219</v>
      </c>
      <c r="DSA76" s="168" t="s">
        <v>219</v>
      </c>
      <c r="DSB76" s="168" t="s">
        <v>219</v>
      </c>
      <c r="DSC76" s="168" t="s">
        <v>219</v>
      </c>
      <c r="DSD76" s="168" t="s">
        <v>219</v>
      </c>
      <c r="DSE76" s="168" t="s">
        <v>219</v>
      </c>
      <c r="DSF76" s="168" t="s">
        <v>219</v>
      </c>
      <c r="DSG76" s="168" t="s">
        <v>219</v>
      </c>
      <c r="DSH76" s="168" t="s">
        <v>219</v>
      </c>
      <c r="DSI76" s="168" t="s">
        <v>219</v>
      </c>
      <c r="DSJ76" s="168" t="s">
        <v>219</v>
      </c>
      <c r="DSK76" s="168" t="s">
        <v>219</v>
      </c>
      <c r="DSL76" s="168" t="s">
        <v>219</v>
      </c>
      <c r="DSM76" s="168" t="s">
        <v>219</v>
      </c>
      <c r="DSN76" s="168" t="s">
        <v>219</v>
      </c>
      <c r="DSO76" s="168" t="s">
        <v>219</v>
      </c>
      <c r="DSP76" s="168" t="s">
        <v>219</v>
      </c>
      <c r="DSQ76" s="168" t="s">
        <v>219</v>
      </c>
      <c r="DSR76" s="168" t="s">
        <v>219</v>
      </c>
      <c r="DSS76" s="168" t="s">
        <v>219</v>
      </c>
      <c r="DST76" s="168" t="s">
        <v>219</v>
      </c>
      <c r="DSU76" s="168" t="s">
        <v>219</v>
      </c>
      <c r="DSV76" s="168" t="s">
        <v>219</v>
      </c>
      <c r="DSW76" s="168" t="s">
        <v>219</v>
      </c>
      <c r="DSX76" s="168" t="s">
        <v>219</v>
      </c>
      <c r="DSY76" s="168" t="s">
        <v>219</v>
      </c>
      <c r="DSZ76" s="168" t="s">
        <v>219</v>
      </c>
      <c r="DTA76" s="168" t="s">
        <v>219</v>
      </c>
      <c r="DTB76" s="168" t="s">
        <v>219</v>
      </c>
      <c r="DTC76" s="168" t="s">
        <v>219</v>
      </c>
      <c r="DTD76" s="168" t="s">
        <v>219</v>
      </c>
      <c r="DTE76" s="168" t="s">
        <v>219</v>
      </c>
      <c r="DTF76" s="168" t="s">
        <v>219</v>
      </c>
      <c r="DTG76" s="168" t="s">
        <v>219</v>
      </c>
      <c r="DTH76" s="168" t="s">
        <v>219</v>
      </c>
      <c r="DTI76" s="168" t="s">
        <v>219</v>
      </c>
      <c r="DTJ76" s="168" t="s">
        <v>219</v>
      </c>
      <c r="DTK76" s="168" t="s">
        <v>219</v>
      </c>
      <c r="DTL76" s="168" t="s">
        <v>219</v>
      </c>
      <c r="DTM76" s="168" t="s">
        <v>219</v>
      </c>
      <c r="DTN76" s="168" t="s">
        <v>219</v>
      </c>
      <c r="DTO76" s="168" t="s">
        <v>219</v>
      </c>
      <c r="DTP76" s="168" t="s">
        <v>219</v>
      </c>
      <c r="DTQ76" s="168" t="s">
        <v>219</v>
      </c>
      <c r="DTR76" s="168" t="s">
        <v>219</v>
      </c>
      <c r="DTS76" s="168" t="s">
        <v>219</v>
      </c>
      <c r="DTT76" s="168" t="s">
        <v>219</v>
      </c>
      <c r="DTU76" s="168" t="s">
        <v>219</v>
      </c>
      <c r="DTV76" s="168" t="s">
        <v>219</v>
      </c>
      <c r="DTW76" s="168" t="s">
        <v>219</v>
      </c>
      <c r="DTX76" s="168" t="s">
        <v>219</v>
      </c>
      <c r="DTY76" s="168" t="s">
        <v>219</v>
      </c>
      <c r="DTZ76" s="168" t="s">
        <v>219</v>
      </c>
      <c r="DUA76" s="168" t="s">
        <v>219</v>
      </c>
      <c r="DUB76" s="168" t="s">
        <v>219</v>
      </c>
      <c r="DUC76" s="168" t="s">
        <v>219</v>
      </c>
      <c r="DUD76" s="168" t="s">
        <v>219</v>
      </c>
      <c r="DUE76" s="168" t="s">
        <v>219</v>
      </c>
      <c r="DUF76" s="168" t="s">
        <v>219</v>
      </c>
      <c r="DUG76" s="168" t="s">
        <v>219</v>
      </c>
      <c r="DUH76" s="168" t="s">
        <v>219</v>
      </c>
      <c r="DUI76" s="168" t="s">
        <v>219</v>
      </c>
      <c r="DUJ76" s="168" t="s">
        <v>219</v>
      </c>
      <c r="DUK76" s="168" t="s">
        <v>219</v>
      </c>
      <c r="DUL76" s="168" t="s">
        <v>219</v>
      </c>
      <c r="DUM76" s="168" t="s">
        <v>219</v>
      </c>
      <c r="DUN76" s="168" t="s">
        <v>219</v>
      </c>
      <c r="DUO76" s="168" t="s">
        <v>219</v>
      </c>
      <c r="DUP76" s="168" t="s">
        <v>219</v>
      </c>
      <c r="DUQ76" s="168" t="s">
        <v>219</v>
      </c>
      <c r="DUR76" s="168" t="s">
        <v>219</v>
      </c>
      <c r="DUS76" s="168" t="s">
        <v>219</v>
      </c>
      <c r="DUT76" s="168" t="s">
        <v>219</v>
      </c>
      <c r="DUU76" s="168" t="s">
        <v>219</v>
      </c>
      <c r="DUV76" s="168" t="s">
        <v>219</v>
      </c>
      <c r="DUW76" s="168" t="s">
        <v>219</v>
      </c>
      <c r="DUX76" s="168" t="s">
        <v>219</v>
      </c>
      <c r="DUY76" s="168" t="s">
        <v>219</v>
      </c>
      <c r="DUZ76" s="168" t="s">
        <v>219</v>
      </c>
      <c r="DVA76" s="168" t="s">
        <v>219</v>
      </c>
      <c r="DVB76" s="168" t="s">
        <v>219</v>
      </c>
      <c r="DVC76" s="168" t="s">
        <v>219</v>
      </c>
      <c r="DVD76" s="168" t="s">
        <v>219</v>
      </c>
      <c r="DVE76" s="168" t="s">
        <v>219</v>
      </c>
      <c r="DVF76" s="168" t="s">
        <v>219</v>
      </c>
      <c r="DVG76" s="168" t="s">
        <v>219</v>
      </c>
      <c r="DVH76" s="168" t="s">
        <v>219</v>
      </c>
      <c r="DVI76" s="168" t="s">
        <v>219</v>
      </c>
      <c r="DVJ76" s="168" t="s">
        <v>219</v>
      </c>
      <c r="DVK76" s="168" t="s">
        <v>219</v>
      </c>
      <c r="DVL76" s="168" t="s">
        <v>219</v>
      </c>
      <c r="DVM76" s="168" t="s">
        <v>219</v>
      </c>
      <c r="DVN76" s="168" t="s">
        <v>219</v>
      </c>
      <c r="DVO76" s="168" t="s">
        <v>219</v>
      </c>
      <c r="DVP76" s="168" t="s">
        <v>219</v>
      </c>
      <c r="DVQ76" s="168" t="s">
        <v>219</v>
      </c>
      <c r="DVR76" s="168" t="s">
        <v>219</v>
      </c>
      <c r="DVS76" s="168" t="s">
        <v>219</v>
      </c>
      <c r="DVT76" s="168" t="s">
        <v>219</v>
      </c>
      <c r="DVU76" s="168" t="s">
        <v>219</v>
      </c>
      <c r="DVV76" s="168" t="s">
        <v>219</v>
      </c>
      <c r="DVW76" s="168" t="s">
        <v>219</v>
      </c>
      <c r="DVX76" s="168" t="s">
        <v>219</v>
      </c>
      <c r="DVY76" s="168" t="s">
        <v>219</v>
      </c>
      <c r="DVZ76" s="168" t="s">
        <v>219</v>
      </c>
      <c r="DWA76" s="168" t="s">
        <v>219</v>
      </c>
      <c r="DWB76" s="168" t="s">
        <v>219</v>
      </c>
      <c r="DWC76" s="168" t="s">
        <v>219</v>
      </c>
      <c r="DWD76" s="168" t="s">
        <v>219</v>
      </c>
      <c r="DWE76" s="168" t="s">
        <v>219</v>
      </c>
      <c r="DWF76" s="168" t="s">
        <v>219</v>
      </c>
      <c r="DWG76" s="168" t="s">
        <v>219</v>
      </c>
      <c r="DWH76" s="168" t="s">
        <v>219</v>
      </c>
      <c r="DWI76" s="168" t="s">
        <v>219</v>
      </c>
      <c r="DWJ76" s="168" t="s">
        <v>219</v>
      </c>
      <c r="DWK76" s="168" t="s">
        <v>219</v>
      </c>
      <c r="DWL76" s="168" t="s">
        <v>219</v>
      </c>
      <c r="DWM76" s="168" t="s">
        <v>219</v>
      </c>
      <c r="DWN76" s="168" t="s">
        <v>219</v>
      </c>
      <c r="DWO76" s="168" t="s">
        <v>219</v>
      </c>
      <c r="DWP76" s="168" t="s">
        <v>219</v>
      </c>
      <c r="DWQ76" s="168" t="s">
        <v>219</v>
      </c>
      <c r="DWR76" s="168" t="s">
        <v>219</v>
      </c>
      <c r="DWS76" s="168" t="s">
        <v>219</v>
      </c>
      <c r="DWT76" s="168" t="s">
        <v>219</v>
      </c>
      <c r="DWU76" s="168" t="s">
        <v>219</v>
      </c>
      <c r="DWV76" s="168" t="s">
        <v>219</v>
      </c>
      <c r="DWW76" s="168" t="s">
        <v>219</v>
      </c>
      <c r="DWX76" s="168" t="s">
        <v>219</v>
      </c>
      <c r="DWY76" s="168" t="s">
        <v>219</v>
      </c>
      <c r="DWZ76" s="168" t="s">
        <v>219</v>
      </c>
      <c r="DXA76" s="168" t="s">
        <v>219</v>
      </c>
      <c r="DXB76" s="168" t="s">
        <v>219</v>
      </c>
      <c r="DXC76" s="168" t="s">
        <v>219</v>
      </c>
      <c r="DXD76" s="168" t="s">
        <v>219</v>
      </c>
      <c r="DXE76" s="168" t="s">
        <v>219</v>
      </c>
      <c r="DXF76" s="168" t="s">
        <v>219</v>
      </c>
      <c r="DXG76" s="168" t="s">
        <v>219</v>
      </c>
      <c r="DXH76" s="168" t="s">
        <v>219</v>
      </c>
      <c r="DXI76" s="168" t="s">
        <v>219</v>
      </c>
      <c r="DXJ76" s="168" t="s">
        <v>219</v>
      </c>
      <c r="DXK76" s="168" t="s">
        <v>219</v>
      </c>
      <c r="DXL76" s="168" t="s">
        <v>219</v>
      </c>
      <c r="DXM76" s="168" t="s">
        <v>219</v>
      </c>
      <c r="DXN76" s="168" t="s">
        <v>219</v>
      </c>
      <c r="DXO76" s="168" t="s">
        <v>219</v>
      </c>
      <c r="DXP76" s="168" t="s">
        <v>219</v>
      </c>
      <c r="DXQ76" s="168" t="s">
        <v>219</v>
      </c>
      <c r="DXR76" s="168" t="s">
        <v>219</v>
      </c>
      <c r="DXS76" s="168" t="s">
        <v>219</v>
      </c>
      <c r="DXT76" s="168" t="s">
        <v>219</v>
      </c>
      <c r="DXU76" s="168" t="s">
        <v>219</v>
      </c>
      <c r="DXV76" s="168" t="s">
        <v>219</v>
      </c>
      <c r="DXW76" s="168" t="s">
        <v>219</v>
      </c>
      <c r="DXX76" s="168" t="s">
        <v>219</v>
      </c>
      <c r="DXY76" s="168" t="s">
        <v>219</v>
      </c>
      <c r="DXZ76" s="168" t="s">
        <v>219</v>
      </c>
      <c r="DYA76" s="168" t="s">
        <v>219</v>
      </c>
      <c r="DYB76" s="168" t="s">
        <v>219</v>
      </c>
      <c r="DYC76" s="168" t="s">
        <v>219</v>
      </c>
      <c r="DYD76" s="168" t="s">
        <v>219</v>
      </c>
      <c r="DYE76" s="168" t="s">
        <v>219</v>
      </c>
      <c r="DYF76" s="168" t="s">
        <v>219</v>
      </c>
      <c r="DYG76" s="168" t="s">
        <v>219</v>
      </c>
      <c r="DYH76" s="168" t="s">
        <v>219</v>
      </c>
      <c r="DYI76" s="168" t="s">
        <v>219</v>
      </c>
      <c r="DYJ76" s="168" t="s">
        <v>219</v>
      </c>
      <c r="DYK76" s="168" t="s">
        <v>219</v>
      </c>
      <c r="DYL76" s="168" t="s">
        <v>219</v>
      </c>
      <c r="DYM76" s="168" t="s">
        <v>219</v>
      </c>
      <c r="DYN76" s="168" t="s">
        <v>219</v>
      </c>
      <c r="DYO76" s="168" t="s">
        <v>219</v>
      </c>
      <c r="DYP76" s="168" t="s">
        <v>219</v>
      </c>
      <c r="DYQ76" s="168" t="s">
        <v>219</v>
      </c>
      <c r="DYR76" s="168" t="s">
        <v>219</v>
      </c>
      <c r="DYS76" s="168" t="s">
        <v>219</v>
      </c>
      <c r="DYT76" s="168" t="s">
        <v>219</v>
      </c>
      <c r="DYU76" s="168" t="s">
        <v>219</v>
      </c>
      <c r="DYV76" s="168" t="s">
        <v>219</v>
      </c>
      <c r="DYW76" s="168" t="s">
        <v>219</v>
      </c>
      <c r="DYX76" s="168" t="s">
        <v>219</v>
      </c>
      <c r="DYY76" s="168" t="s">
        <v>219</v>
      </c>
      <c r="DYZ76" s="168" t="s">
        <v>219</v>
      </c>
      <c r="DZA76" s="168" t="s">
        <v>219</v>
      </c>
      <c r="DZB76" s="168" t="s">
        <v>219</v>
      </c>
      <c r="DZC76" s="168" t="s">
        <v>219</v>
      </c>
      <c r="DZD76" s="168" t="s">
        <v>219</v>
      </c>
      <c r="DZE76" s="168" t="s">
        <v>219</v>
      </c>
      <c r="DZF76" s="168" t="s">
        <v>219</v>
      </c>
      <c r="DZG76" s="168" t="s">
        <v>219</v>
      </c>
      <c r="DZH76" s="168" t="s">
        <v>219</v>
      </c>
      <c r="DZI76" s="168" t="s">
        <v>219</v>
      </c>
      <c r="DZJ76" s="168" t="s">
        <v>219</v>
      </c>
      <c r="DZK76" s="168" t="s">
        <v>219</v>
      </c>
      <c r="DZL76" s="168" t="s">
        <v>219</v>
      </c>
      <c r="DZM76" s="168" t="s">
        <v>219</v>
      </c>
      <c r="DZN76" s="168" t="s">
        <v>219</v>
      </c>
      <c r="DZO76" s="168" t="s">
        <v>219</v>
      </c>
      <c r="DZP76" s="168" t="s">
        <v>219</v>
      </c>
      <c r="DZQ76" s="168" t="s">
        <v>219</v>
      </c>
      <c r="DZR76" s="168" t="s">
        <v>219</v>
      </c>
      <c r="DZS76" s="168" t="s">
        <v>219</v>
      </c>
      <c r="DZT76" s="168" t="s">
        <v>219</v>
      </c>
      <c r="DZU76" s="168" t="s">
        <v>219</v>
      </c>
      <c r="DZV76" s="168" t="s">
        <v>219</v>
      </c>
      <c r="DZW76" s="168" t="s">
        <v>219</v>
      </c>
      <c r="DZX76" s="168" t="s">
        <v>219</v>
      </c>
      <c r="DZY76" s="168" t="s">
        <v>219</v>
      </c>
      <c r="DZZ76" s="168" t="s">
        <v>219</v>
      </c>
      <c r="EAA76" s="168" t="s">
        <v>219</v>
      </c>
      <c r="EAB76" s="168" t="s">
        <v>219</v>
      </c>
      <c r="EAC76" s="168" t="s">
        <v>219</v>
      </c>
      <c r="EAD76" s="168" t="s">
        <v>219</v>
      </c>
      <c r="EAE76" s="168" t="s">
        <v>219</v>
      </c>
      <c r="EAF76" s="168" t="s">
        <v>219</v>
      </c>
      <c r="EAG76" s="168" t="s">
        <v>219</v>
      </c>
      <c r="EAH76" s="168" t="s">
        <v>219</v>
      </c>
      <c r="EAI76" s="168" t="s">
        <v>219</v>
      </c>
      <c r="EAJ76" s="168" t="s">
        <v>219</v>
      </c>
      <c r="EAK76" s="168" t="s">
        <v>219</v>
      </c>
      <c r="EAL76" s="168" t="s">
        <v>219</v>
      </c>
      <c r="EAM76" s="168" t="s">
        <v>219</v>
      </c>
      <c r="EAN76" s="168" t="s">
        <v>219</v>
      </c>
      <c r="EAO76" s="168" t="s">
        <v>219</v>
      </c>
      <c r="EAP76" s="168" t="s">
        <v>219</v>
      </c>
      <c r="EAQ76" s="168" t="s">
        <v>219</v>
      </c>
      <c r="EAR76" s="168" t="s">
        <v>219</v>
      </c>
      <c r="EAS76" s="168" t="s">
        <v>219</v>
      </c>
      <c r="EAT76" s="168" t="s">
        <v>219</v>
      </c>
      <c r="EAU76" s="168" t="s">
        <v>219</v>
      </c>
      <c r="EAV76" s="168" t="s">
        <v>219</v>
      </c>
      <c r="EAW76" s="168" t="s">
        <v>219</v>
      </c>
      <c r="EAX76" s="168" t="s">
        <v>219</v>
      </c>
      <c r="EAY76" s="168" t="s">
        <v>219</v>
      </c>
      <c r="EAZ76" s="168" t="s">
        <v>219</v>
      </c>
      <c r="EBA76" s="168" t="s">
        <v>219</v>
      </c>
      <c r="EBB76" s="168" t="s">
        <v>219</v>
      </c>
      <c r="EBC76" s="168" t="s">
        <v>219</v>
      </c>
      <c r="EBD76" s="168" t="s">
        <v>219</v>
      </c>
      <c r="EBE76" s="168" t="s">
        <v>219</v>
      </c>
      <c r="EBF76" s="168" t="s">
        <v>219</v>
      </c>
      <c r="EBG76" s="168" t="s">
        <v>219</v>
      </c>
      <c r="EBH76" s="168" t="s">
        <v>219</v>
      </c>
      <c r="EBI76" s="168" t="s">
        <v>219</v>
      </c>
      <c r="EBJ76" s="168" t="s">
        <v>219</v>
      </c>
      <c r="EBK76" s="168" t="s">
        <v>219</v>
      </c>
      <c r="EBL76" s="168" t="s">
        <v>219</v>
      </c>
      <c r="EBM76" s="168" t="s">
        <v>219</v>
      </c>
      <c r="EBN76" s="168" t="s">
        <v>219</v>
      </c>
      <c r="EBO76" s="168" t="s">
        <v>219</v>
      </c>
      <c r="EBP76" s="168" t="s">
        <v>219</v>
      </c>
      <c r="EBQ76" s="168" t="s">
        <v>219</v>
      </c>
      <c r="EBR76" s="168" t="s">
        <v>219</v>
      </c>
      <c r="EBS76" s="168" t="s">
        <v>219</v>
      </c>
      <c r="EBT76" s="168" t="s">
        <v>219</v>
      </c>
      <c r="EBU76" s="168" t="s">
        <v>219</v>
      </c>
      <c r="EBV76" s="168" t="s">
        <v>219</v>
      </c>
      <c r="EBW76" s="168" t="s">
        <v>219</v>
      </c>
      <c r="EBX76" s="168" t="s">
        <v>219</v>
      </c>
      <c r="EBY76" s="168" t="s">
        <v>219</v>
      </c>
      <c r="EBZ76" s="168" t="s">
        <v>219</v>
      </c>
      <c r="ECA76" s="168" t="s">
        <v>219</v>
      </c>
      <c r="ECB76" s="168" t="s">
        <v>219</v>
      </c>
      <c r="ECC76" s="168" t="s">
        <v>219</v>
      </c>
      <c r="ECD76" s="168" t="s">
        <v>219</v>
      </c>
      <c r="ECE76" s="168" t="s">
        <v>219</v>
      </c>
      <c r="ECF76" s="168" t="s">
        <v>219</v>
      </c>
      <c r="ECG76" s="168" t="s">
        <v>219</v>
      </c>
      <c r="ECH76" s="168" t="s">
        <v>219</v>
      </c>
      <c r="ECI76" s="168" t="s">
        <v>219</v>
      </c>
      <c r="ECJ76" s="168" t="s">
        <v>219</v>
      </c>
      <c r="ECK76" s="168" t="s">
        <v>219</v>
      </c>
      <c r="ECL76" s="168" t="s">
        <v>219</v>
      </c>
      <c r="ECM76" s="168" t="s">
        <v>219</v>
      </c>
      <c r="ECN76" s="168" t="s">
        <v>219</v>
      </c>
      <c r="ECO76" s="168" t="s">
        <v>219</v>
      </c>
      <c r="ECP76" s="168" t="s">
        <v>219</v>
      </c>
      <c r="ECQ76" s="168" t="s">
        <v>219</v>
      </c>
      <c r="ECR76" s="168" t="s">
        <v>219</v>
      </c>
      <c r="ECS76" s="168" t="s">
        <v>219</v>
      </c>
      <c r="ECT76" s="168" t="s">
        <v>219</v>
      </c>
      <c r="ECU76" s="168" t="s">
        <v>219</v>
      </c>
      <c r="ECV76" s="168" t="s">
        <v>219</v>
      </c>
      <c r="ECW76" s="168" t="s">
        <v>219</v>
      </c>
      <c r="ECX76" s="168" t="s">
        <v>219</v>
      </c>
      <c r="ECY76" s="168" t="s">
        <v>219</v>
      </c>
      <c r="ECZ76" s="168" t="s">
        <v>219</v>
      </c>
      <c r="EDA76" s="168" t="s">
        <v>219</v>
      </c>
      <c r="EDB76" s="168" t="s">
        <v>219</v>
      </c>
      <c r="EDC76" s="168" t="s">
        <v>219</v>
      </c>
      <c r="EDD76" s="168" t="s">
        <v>219</v>
      </c>
      <c r="EDE76" s="168" t="s">
        <v>219</v>
      </c>
      <c r="EDF76" s="168" t="s">
        <v>219</v>
      </c>
      <c r="EDG76" s="168" t="s">
        <v>219</v>
      </c>
      <c r="EDH76" s="168" t="s">
        <v>219</v>
      </c>
      <c r="EDI76" s="168" t="s">
        <v>219</v>
      </c>
      <c r="EDJ76" s="168" t="s">
        <v>219</v>
      </c>
      <c r="EDK76" s="168" t="s">
        <v>219</v>
      </c>
      <c r="EDL76" s="168" t="s">
        <v>219</v>
      </c>
      <c r="EDM76" s="168" t="s">
        <v>219</v>
      </c>
      <c r="EDN76" s="168" t="s">
        <v>219</v>
      </c>
      <c r="EDO76" s="168" t="s">
        <v>219</v>
      </c>
      <c r="EDP76" s="168" t="s">
        <v>219</v>
      </c>
      <c r="EDQ76" s="168" t="s">
        <v>219</v>
      </c>
      <c r="EDR76" s="168" t="s">
        <v>219</v>
      </c>
      <c r="EDS76" s="168" t="s">
        <v>219</v>
      </c>
      <c r="EDT76" s="168" t="s">
        <v>219</v>
      </c>
      <c r="EDU76" s="168" t="s">
        <v>219</v>
      </c>
      <c r="EDV76" s="168" t="s">
        <v>219</v>
      </c>
      <c r="EDW76" s="168" t="s">
        <v>219</v>
      </c>
      <c r="EDX76" s="168" t="s">
        <v>219</v>
      </c>
      <c r="EDY76" s="168" t="s">
        <v>219</v>
      </c>
      <c r="EDZ76" s="168" t="s">
        <v>219</v>
      </c>
      <c r="EEA76" s="168" t="s">
        <v>219</v>
      </c>
      <c r="EEB76" s="168" t="s">
        <v>219</v>
      </c>
      <c r="EEC76" s="168" t="s">
        <v>219</v>
      </c>
      <c r="EED76" s="168" t="s">
        <v>219</v>
      </c>
      <c r="EEE76" s="168" t="s">
        <v>219</v>
      </c>
      <c r="EEF76" s="168" t="s">
        <v>219</v>
      </c>
      <c r="EEG76" s="168" t="s">
        <v>219</v>
      </c>
      <c r="EEH76" s="168" t="s">
        <v>219</v>
      </c>
      <c r="EEI76" s="168" t="s">
        <v>219</v>
      </c>
      <c r="EEJ76" s="168" t="s">
        <v>219</v>
      </c>
      <c r="EEK76" s="168" t="s">
        <v>219</v>
      </c>
      <c r="EEL76" s="168" t="s">
        <v>219</v>
      </c>
      <c r="EEM76" s="168" t="s">
        <v>219</v>
      </c>
      <c r="EEN76" s="168" t="s">
        <v>219</v>
      </c>
      <c r="EEO76" s="168" t="s">
        <v>219</v>
      </c>
      <c r="EEP76" s="168" t="s">
        <v>219</v>
      </c>
      <c r="EEQ76" s="168" t="s">
        <v>219</v>
      </c>
      <c r="EER76" s="168" t="s">
        <v>219</v>
      </c>
      <c r="EES76" s="168" t="s">
        <v>219</v>
      </c>
      <c r="EET76" s="168" t="s">
        <v>219</v>
      </c>
      <c r="EEU76" s="168" t="s">
        <v>219</v>
      </c>
      <c r="EEV76" s="168" t="s">
        <v>219</v>
      </c>
      <c r="EEW76" s="168" t="s">
        <v>219</v>
      </c>
      <c r="EEX76" s="168" t="s">
        <v>219</v>
      </c>
      <c r="EEY76" s="168" t="s">
        <v>219</v>
      </c>
      <c r="EEZ76" s="168" t="s">
        <v>219</v>
      </c>
      <c r="EFA76" s="168" t="s">
        <v>219</v>
      </c>
      <c r="EFB76" s="168" t="s">
        <v>219</v>
      </c>
      <c r="EFC76" s="168" t="s">
        <v>219</v>
      </c>
      <c r="EFD76" s="168" t="s">
        <v>219</v>
      </c>
      <c r="EFE76" s="168" t="s">
        <v>219</v>
      </c>
      <c r="EFF76" s="168" t="s">
        <v>219</v>
      </c>
      <c r="EFG76" s="168" t="s">
        <v>219</v>
      </c>
      <c r="EFH76" s="168" t="s">
        <v>219</v>
      </c>
      <c r="EFI76" s="168" t="s">
        <v>219</v>
      </c>
      <c r="EFJ76" s="168" t="s">
        <v>219</v>
      </c>
      <c r="EFK76" s="168" t="s">
        <v>219</v>
      </c>
      <c r="EFL76" s="168" t="s">
        <v>219</v>
      </c>
      <c r="EFM76" s="168" t="s">
        <v>219</v>
      </c>
      <c r="EFN76" s="168" t="s">
        <v>219</v>
      </c>
      <c r="EFO76" s="168" t="s">
        <v>219</v>
      </c>
      <c r="EFP76" s="168" t="s">
        <v>219</v>
      </c>
      <c r="EFQ76" s="168" t="s">
        <v>219</v>
      </c>
      <c r="EFR76" s="168" t="s">
        <v>219</v>
      </c>
      <c r="EFS76" s="168" t="s">
        <v>219</v>
      </c>
      <c r="EFT76" s="168" t="s">
        <v>219</v>
      </c>
      <c r="EFU76" s="168" t="s">
        <v>219</v>
      </c>
      <c r="EFV76" s="168" t="s">
        <v>219</v>
      </c>
      <c r="EFW76" s="168" t="s">
        <v>219</v>
      </c>
      <c r="EFX76" s="168" t="s">
        <v>219</v>
      </c>
      <c r="EFY76" s="168" t="s">
        <v>219</v>
      </c>
      <c r="EFZ76" s="168" t="s">
        <v>219</v>
      </c>
      <c r="EGA76" s="168" t="s">
        <v>219</v>
      </c>
      <c r="EGB76" s="168" t="s">
        <v>219</v>
      </c>
      <c r="EGC76" s="168" t="s">
        <v>219</v>
      </c>
      <c r="EGD76" s="168" t="s">
        <v>219</v>
      </c>
      <c r="EGE76" s="168" t="s">
        <v>219</v>
      </c>
      <c r="EGF76" s="168" t="s">
        <v>219</v>
      </c>
      <c r="EGG76" s="168" t="s">
        <v>219</v>
      </c>
      <c r="EGH76" s="168" t="s">
        <v>219</v>
      </c>
      <c r="EGI76" s="168" t="s">
        <v>219</v>
      </c>
      <c r="EGJ76" s="168" t="s">
        <v>219</v>
      </c>
      <c r="EGK76" s="168" t="s">
        <v>219</v>
      </c>
      <c r="EGL76" s="168" t="s">
        <v>219</v>
      </c>
      <c r="EGM76" s="168" t="s">
        <v>219</v>
      </c>
      <c r="EGN76" s="168" t="s">
        <v>219</v>
      </c>
      <c r="EGO76" s="168" t="s">
        <v>219</v>
      </c>
      <c r="EGP76" s="168" t="s">
        <v>219</v>
      </c>
      <c r="EGQ76" s="168" t="s">
        <v>219</v>
      </c>
      <c r="EGR76" s="168" t="s">
        <v>219</v>
      </c>
      <c r="EGS76" s="168" t="s">
        <v>219</v>
      </c>
      <c r="EGT76" s="168" t="s">
        <v>219</v>
      </c>
      <c r="EGU76" s="168" t="s">
        <v>219</v>
      </c>
      <c r="EGV76" s="168" t="s">
        <v>219</v>
      </c>
      <c r="EGW76" s="168" t="s">
        <v>219</v>
      </c>
      <c r="EGX76" s="168" t="s">
        <v>219</v>
      </c>
      <c r="EGY76" s="168" t="s">
        <v>219</v>
      </c>
      <c r="EGZ76" s="168" t="s">
        <v>219</v>
      </c>
      <c r="EHA76" s="168" t="s">
        <v>219</v>
      </c>
      <c r="EHB76" s="168" t="s">
        <v>219</v>
      </c>
      <c r="EHC76" s="168" t="s">
        <v>219</v>
      </c>
      <c r="EHD76" s="168" t="s">
        <v>219</v>
      </c>
      <c r="EHE76" s="168" t="s">
        <v>219</v>
      </c>
      <c r="EHF76" s="168" t="s">
        <v>219</v>
      </c>
      <c r="EHG76" s="168" t="s">
        <v>219</v>
      </c>
      <c r="EHH76" s="168" t="s">
        <v>219</v>
      </c>
      <c r="EHI76" s="168" t="s">
        <v>219</v>
      </c>
      <c r="EHJ76" s="168" t="s">
        <v>219</v>
      </c>
      <c r="EHK76" s="168" t="s">
        <v>219</v>
      </c>
      <c r="EHL76" s="168" t="s">
        <v>219</v>
      </c>
      <c r="EHM76" s="168" t="s">
        <v>219</v>
      </c>
      <c r="EHN76" s="168" t="s">
        <v>219</v>
      </c>
      <c r="EHO76" s="168" t="s">
        <v>219</v>
      </c>
      <c r="EHP76" s="168" t="s">
        <v>219</v>
      </c>
      <c r="EHQ76" s="168" t="s">
        <v>219</v>
      </c>
      <c r="EHR76" s="168" t="s">
        <v>219</v>
      </c>
      <c r="EHS76" s="168" t="s">
        <v>219</v>
      </c>
      <c r="EHT76" s="168" t="s">
        <v>219</v>
      </c>
      <c r="EHU76" s="168" t="s">
        <v>219</v>
      </c>
      <c r="EHV76" s="168" t="s">
        <v>219</v>
      </c>
      <c r="EHW76" s="168" t="s">
        <v>219</v>
      </c>
      <c r="EHX76" s="168" t="s">
        <v>219</v>
      </c>
      <c r="EHY76" s="168" t="s">
        <v>219</v>
      </c>
      <c r="EHZ76" s="168" t="s">
        <v>219</v>
      </c>
      <c r="EIA76" s="168" t="s">
        <v>219</v>
      </c>
      <c r="EIB76" s="168" t="s">
        <v>219</v>
      </c>
      <c r="EIC76" s="168" t="s">
        <v>219</v>
      </c>
      <c r="EID76" s="168" t="s">
        <v>219</v>
      </c>
      <c r="EIE76" s="168" t="s">
        <v>219</v>
      </c>
      <c r="EIF76" s="168" t="s">
        <v>219</v>
      </c>
      <c r="EIG76" s="168" t="s">
        <v>219</v>
      </c>
      <c r="EIH76" s="168" t="s">
        <v>219</v>
      </c>
      <c r="EII76" s="168" t="s">
        <v>219</v>
      </c>
      <c r="EIJ76" s="168" t="s">
        <v>219</v>
      </c>
      <c r="EIK76" s="168" t="s">
        <v>219</v>
      </c>
      <c r="EIL76" s="168" t="s">
        <v>219</v>
      </c>
      <c r="EIM76" s="168" t="s">
        <v>219</v>
      </c>
      <c r="EIN76" s="168" t="s">
        <v>219</v>
      </c>
      <c r="EIO76" s="168" t="s">
        <v>219</v>
      </c>
      <c r="EIP76" s="168" t="s">
        <v>219</v>
      </c>
      <c r="EIQ76" s="168" t="s">
        <v>219</v>
      </c>
      <c r="EIR76" s="168" t="s">
        <v>219</v>
      </c>
      <c r="EIS76" s="168" t="s">
        <v>219</v>
      </c>
      <c r="EIT76" s="168" t="s">
        <v>219</v>
      </c>
      <c r="EIU76" s="168" t="s">
        <v>219</v>
      </c>
      <c r="EIV76" s="168" t="s">
        <v>219</v>
      </c>
      <c r="EIW76" s="168" t="s">
        <v>219</v>
      </c>
      <c r="EIX76" s="168" t="s">
        <v>219</v>
      </c>
      <c r="EIY76" s="168" t="s">
        <v>219</v>
      </c>
      <c r="EIZ76" s="168" t="s">
        <v>219</v>
      </c>
      <c r="EJA76" s="168" t="s">
        <v>219</v>
      </c>
      <c r="EJB76" s="168" t="s">
        <v>219</v>
      </c>
      <c r="EJC76" s="168" t="s">
        <v>219</v>
      </c>
      <c r="EJD76" s="168" t="s">
        <v>219</v>
      </c>
      <c r="EJE76" s="168" t="s">
        <v>219</v>
      </c>
      <c r="EJF76" s="168" t="s">
        <v>219</v>
      </c>
      <c r="EJG76" s="168" t="s">
        <v>219</v>
      </c>
      <c r="EJH76" s="168" t="s">
        <v>219</v>
      </c>
      <c r="EJI76" s="168" t="s">
        <v>219</v>
      </c>
      <c r="EJJ76" s="168" t="s">
        <v>219</v>
      </c>
      <c r="EJK76" s="168" t="s">
        <v>219</v>
      </c>
      <c r="EJL76" s="168" t="s">
        <v>219</v>
      </c>
      <c r="EJM76" s="168" t="s">
        <v>219</v>
      </c>
      <c r="EJN76" s="168" t="s">
        <v>219</v>
      </c>
      <c r="EJO76" s="168" t="s">
        <v>219</v>
      </c>
      <c r="EJP76" s="168" t="s">
        <v>219</v>
      </c>
      <c r="EJQ76" s="168" t="s">
        <v>219</v>
      </c>
      <c r="EJR76" s="168" t="s">
        <v>219</v>
      </c>
      <c r="EJS76" s="168" t="s">
        <v>219</v>
      </c>
      <c r="EJT76" s="168" t="s">
        <v>219</v>
      </c>
      <c r="EJU76" s="168" t="s">
        <v>219</v>
      </c>
      <c r="EJV76" s="168" t="s">
        <v>219</v>
      </c>
      <c r="EJW76" s="168" t="s">
        <v>219</v>
      </c>
      <c r="EJX76" s="168" t="s">
        <v>219</v>
      </c>
      <c r="EJY76" s="168" t="s">
        <v>219</v>
      </c>
      <c r="EJZ76" s="168" t="s">
        <v>219</v>
      </c>
      <c r="EKA76" s="168" t="s">
        <v>219</v>
      </c>
      <c r="EKB76" s="168" t="s">
        <v>219</v>
      </c>
      <c r="EKC76" s="168" t="s">
        <v>219</v>
      </c>
      <c r="EKD76" s="168" t="s">
        <v>219</v>
      </c>
      <c r="EKE76" s="168" t="s">
        <v>219</v>
      </c>
      <c r="EKF76" s="168" t="s">
        <v>219</v>
      </c>
      <c r="EKG76" s="168" t="s">
        <v>219</v>
      </c>
      <c r="EKH76" s="168" t="s">
        <v>219</v>
      </c>
      <c r="EKI76" s="168" t="s">
        <v>219</v>
      </c>
      <c r="EKJ76" s="168" t="s">
        <v>219</v>
      </c>
      <c r="EKK76" s="168" t="s">
        <v>219</v>
      </c>
      <c r="EKL76" s="168" t="s">
        <v>219</v>
      </c>
      <c r="EKM76" s="168" t="s">
        <v>219</v>
      </c>
      <c r="EKN76" s="168" t="s">
        <v>219</v>
      </c>
      <c r="EKO76" s="168" t="s">
        <v>219</v>
      </c>
      <c r="EKP76" s="168" t="s">
        <v>219</v>
      </c>
      <c r="EKQ76" s="168" t="s">
        <v>219</v>
      </c>
      <c r="EKR76" s="168" t="s">
        <v>219</v>
      </c>
      <c r="EKS76" s="168" t="s">
        <v>219</v>
      </c>
      <c r="EKT76" s="168" t="s">
        <v>219</v>
      </c>
      <c r="EKU76" s="168" t="s">
        <v>219</v>
      </c>
      <c r="EKV76" s="168" t="s">
        <v>219</v>
      </c>
      <c r="EKW76" s="168" t="s">
        <v>219</v>
      </c>
      <c r="EKX76" s="168" t="s">
        <v>219</v>
      </c>
      <c r="EKY76" s="168" t="s">
        <v>219</v>
      </c>
      <c r="EKZ76" s="168" t="s">
        <v>219</v>
      </c>
      <c r="ELA76" s="168" t="s">
        <v>219</v>
      </c>
      <c r="ELB76" s="168" t="s">
        <v>219</v>
      </c>
      <c r="ELC76" s="168" t="s">
        <v>219</v>
      </c>
      <c r="ELD76" s="168" t="s">
        <v>219</v>
      </c>
      <c r="ELE76" s="168" t="s">
        <v>219</v>
      </c>
      <c r="ELF76" s="168" t="s">
        <v>219</v>
      </c>
      <c r="ELG76" s="168" t="s">
        <v>219</v>
      </c>
      <c r="ELH76" s="168" t="s">
        <v>219</v>
      </c>
      <c r="ELI76" s="168" t="s">
        <v>219</v>
      </c>
      <c r="ELJ76" s="168" t="s">
        <v>219</v>
      </c>
      <c r="ELK76" s="168" t="s">
        <v>219</v>
      </c>
      <c r="ELL76" s="168" t="s">
        <v>219</v>
      </c>
      <c r="ELM76" s="168" t="s">
        <v>219</v>
      </c>
      <c r="ELN76" s="168" t="s">
        <v>219</v>
      </c>
      <c r="ELO76" s="168" t="s">
        <v>219</v>
      </c>
      <c r="ELP76" s="168" t="s">
        <v>219</v>
      </c>
      <c r="ELQ76" s="168" t="s">
        <v>219</v>
      </c>
      <c r="ELR76" s="168" t="s">
        <v>219</v>
      </c>
      <c r="ELS76" s="168" t="s">
        <v>219</v>
      </c>
      <c r="ELT76" s="168" t="s">
        <v>219</v>
      </c>
      <c r="ELU76" s="168" t="s">
        <v>219</v>
      </c>
      <c r="ELV76" s="168" t="s">
        <v>219</v>
      </c>
      <c r="ELW76" s="168" t="s">
        <v>219</v>
      </c>
      <c r="ELX76" s="168" t="s">
        <v>219</v>
      </c>
      <c r="ELY76" s="168" t="s">
        <v>219</v>
      </c>
      <c r="ELZ76" s="168" t="s">
        <v>219</v>
      </c>
      <c r="EMA76" s="168" t="s">
        <v>219</v>
      </c>
      <c r="EMB76" s="168" t="s">
        <v>219</v>
      </c>
      <c r="EMC76" s="168" t="s">
        <v>219</v>
      </c>
      <c r="EMD76" s="168" t="s">
        <v>219</v>
      </c>
      <c r="EME76" s="168" t="s">
        <v>219</v>
      </c>
      <c r="EMF76" s="168" t="s">
        <v>219</v>
      </c>
      <c r="EMG76" s="168" t="s">
        <v>219</v>
      </c>
      <c r="EMH76" s="168" t="s">
        <v>219</v>
      </c>
      <c r="EMI76" s="168" t="s">
        <v>219</v>
      </c>
      <c r="EMJ76" s="168" t="s">
        <v>219</v>
      </c>
      <c r="EMK76" s="168" t="s">
        <v>219</v>
      </c>
      <c r="EML76" s="168" t="s">
        <v>219</v>
      </c>
      <c r="EMM76" s="168" t="s">
        <v>219</v>
      </c>
      <c r="EMN76" s="168" t="s">
        <v>219</v>
      </c>
      <c r="EMO76" s="168" t="s">
        <v>219</v>
      </c>
      <c r="EMP76" s="168" t="s">
        <v>219</v>
      </c>
      <c r="EMQ76" s="168" t="s">
        <v>219</v>
      </c>
      <c r="EMR76" s="168" t="s">
        <v>219</v>
      </c>
      <c r="EMS76" s="168" t="s">
        <v>219</v>
      </c>
      <c r="EMT76" s="168" t="s">
        <v>219</v>
      </c>
      <c r="EMU76" s="168" t="s">
        <v>219</v>
      </c>
      <c r="EMV76" s="168" t="s">
        <v>219</v>
      </c>
      <c r="EMW76" s="168" t="s">
        <v>219</v>
      </c>
      <c r="EMX76" s="168" t="s">
        <v>219</v>
      </c>
      <c r="EMY76" s="168" t="s">
        <v>219</v>
      </c>
      <c r="EMZ76" s="168" t="s">
        <v>219</v>
      </c>
      <c r="ENA76" s="168" t="s">
        <v>219</v>
      </c>
      <c r="ENB76" s="168" t="s">
        <v>219</v>
      </c>
      <c r="ENC76" s="168" t="s">
        <v>219</v>
      </c>
      <c r="END76" s="168" t="s">
        <v>219</v>
      </c>
      <c r="ENE76" s="168" t="s">
        <v>219</v>
      </c>
      <c r="ENF76" s="168" t="s">
        <v>219</v>
      </c>
      <c r="ENG76" s="168" t="s">
        <v>219</v>
      </c>
      <c r="ENH76" s="168" t="s">
        <v>219</v>
      </c>
      <c r="ENI76" s="168" t="s">
        <v>219</v>
      </c>
      <c r="ENJ76" s="168" t="s">
        <v>219</v>
      </c>
      <c r="ENK76" s="168" t="s">
        <v>219</v>
      </c>
      <c r="ENL76" s="168" t="s">
        <v>219</v>
      </c>
      <c r="ENM76" s="168" t="s">
        <v>219</v>
      </c>
      <c r="ENN76" s="168" t="s">
        <v>219</v>
      </c>
      <c r="ENO76" s="168" t="s">
        <v>219</v>
      </c>
      <c r="ENP76" s="168" t="s">
        <v>219</v>
      </c>
      <c r="ENQ76" s="168" t="s">
        <v>219</v>
      </c>
      <c r="ENR76" s="168" t="s">
        <v>219</v>
      </c>
      <c r="ENS76" s="168" t="s">
        <v>219</v>
      </c>
      <c r="ENT76" s="168" t="s">
        <v>219</v>
      </c>
      <c r="ENU76" s="168" t="s">
        <v>219</v>
      </c>
      <c r="ENV76" s="168" t="s">
        <v>219</v>
      </c>
      <c r="ENW76" s="168" t="s">
        <v>219</v>
      </c>
      <c r="ENX76" s="168" t="s">
        <v>219</v>
      </c>
      <c r="ENY76" s="168" t="s">
        <v>219</v>
      </c>
      <c r="ENZ76" s="168" t="s">
        <v>219</v>
      </c>
      <c r="EOA76" s="168" t="s">
        <v>219</v>
      </c>
      <c r="EOB76" s="168" t="s">
        <v>219</v>
      </c>
      <c r="EOC76" s="168" t="s">
        <v>219</v>
      </c>
      <c r="EOD76" s="168" t="s">
        <v>219</v>
      </c>
      <c r="EOE76" s="168" t="s">
        <v>219</v>
      </c>
      <c r="EOF76" s="168" t="s">
        <v>219</v>
      </c>
      <c r="EOG76" s="168" t="s">
        <v>219</v>
      </c>
      <c r="EOH76" s="168" t="s">
        <v>219</v>
      </c>
      <c r="EOI76" s="168" t="s">
        <v>219</v>
      </c>
      <c r="EOJ76" s="168" t="s">
        <v>219</v>
      </c>
      <c r="EOK76" s="168" t="s">
        <v>219</v>
      </c>
      <c r="EOL76" s="168" t="s">
        <v>219</v>
      </c>
      <c r="EOM76" s="168" t="s">
        <v>219</v>
      </c>
      <c r="EON76" s="168" t="s">
        <v>219</v>
      </c>
      <c r="EOO76" s="168" t="s">
        <v>219</v>
      </c>
      <c r="EOP76" s="168" t="s">
        <v>219</v>
      </c>
      <c r="EOQ76" s="168" t="s">
        <v>219</v>
      </c>
      <c r="EOR76" s="168" t="s">
        <v>219</v>
      </c>
      <c r="EOS76" s="168" t="s">
        <v>219</v>
      </c>
      <c r="EOT76" s="168" t="s">
        <v>219</v>
      </c>
      <c r="EOU76" s="168" t="s">
        <v>219</v>
      </c>
      <c r="EOV76" s="168" t="s">
        <v>219</v>
      </c>
      <c r="EOW76" s="168" t="s">
        <v>219</v>
      </c>
      <c r="EOX76" s="168" t="s">
        <v>219</v>
      </c>
      <c r="EOY76" s="168" t="s">
        <v>219</v>
      </c>
      <c r="EOZ76" s="168" t="s">
        <v>219</v>
      </c>
      <c r="EPA76" s="168" t="s">
        <v>219</v>
      </c>
      <c r="EPB76" s="168" t="s">
        <v>219</v>
      </c>
      <c r="EPC76" s="168" t="s">
        <v>219</v>
      </c>
      <c r="EPD76" s="168" t="s">
        <v>219</v>
      </c>
      <c r="EPE76" s="168" t="s">
        <v>219</v>
      </c>
      <c r="EPF76" s="168" t="s">
        <v>219</v>
      </c>
      <c r="EPG76" s="168" t="s">
        <v>219</v>
      </c>
      <c r="EPH76" s="168" t="s">
        <v>219</v>
      </c>
      <c r="EPI76" s="168" t="s">
        <v>219</v>
      </c>
      <c r="EPJ76" s="168" t="s">
        <v>219</v>
      </c>
      <c r="EPK76" s="168" t="s">
        <v>219</v>
      </c>
      <c r="EPL76" s="168" t="s">
        <v>219</v>
      </c>
      <c r="EPM76" s="168" t="s">
        <v>219</v>
      </c>
      <c r="EPN76" s="168" t="s">
        <v>219</v>
      </c>
      <c r="EPO76" s="168" t="s">
        <v>219</v>
      </c>
      <c r="EPP76" s="168" t="s">
        <v>219</v>
      </c>
      <c r="EPQ76" s="168" t="s">
        <v>219</v>
      </c>
      <c r="EPR76" s="168" t="s">
        <v>219</v>
      </c>
      <c r="EPS76" s="168" t="s">
        <v>219</v>
      </c>
      <c r="EPT76" s="168" t="s">
        <v>219</v>
      </c>
      <c r="EPU76" s="168" t="s">
        <v>219</v>
      </c>
      <c r="EPV76" s="168" t="s">
        <v>219</v>
      </c>
      <c r="EPW76" s="168" t="s">
        <v>219</v>
      </c>
      <c r="EPX76" s="168" t="s">
        <v>219</v>
      </c>
      <c r="EPY76" s="168" t="s">
        <v>219</v>
      </c>
      <c r="EPZ76" s="168" t="s">
        <v>219</v>
      </c>
      <c r="EQA76" s="168" t="s">
        <v>219</v>
      </c>
      <c r="EQB76" s="168" t="s">
        <v>219</v>
      </c>
      <c r="EQC76" s="168" t="s">
        <v>219</v>
      </c>
      <c r="EQD76" s="168" t="s">
        <v>219</v>
      </c>
      <c r="EQE76" s="168" t="s">
        <v>219</v>
      </c>
      <c r="EQF76" s="168" t="s">
        <v>219</v>
      </c>
      <c r="EQG76" s="168" t="s">
        <v>219</v>
      </c>
      <c r="EQH76" s="168" t="s">
        <v>219</v>
      </c>
      <c r="EQI76" s="168" t="s">
        <v>219</v>
      </c>
      <c r="EQJ76" s="168" t="s">
        <v>219</v>
      </c>
      <c r="EQK76" s="168" t="s">
        <v>219</v>
      </c>
      <c r="EQL76" s="168" t="s">
        <v>219</v>
      </c>
      <c r="EQM76" s="168" t="s">
        <v>219</v>
      </c>
      <c r="EQN76" s="168" t="s">
        <v>219</v>
      </c>
      <c r="EQO76" s="168" t="s">
        <v>219</v>
      </c>
      <c r="EQP76" s="168" t="s">
        <v>219</v>
      </c>
      <c r="EQQ76" s="168" t="s">
        <v>219</v>
      </c>
      <c r="EQR76" s="168" t="s">
        <v>219</v>
      </c>
      <c r="EQS76" s="168" t="s">
        <v>219</v>
      </c>
      <c r="EQT76" s="168" t="s">
        <v>219</v>
      </c>
      <c r="EQU76" s="168" t="s">
        <v>219</v>
      </c>
      <c r="EQV76" s="168" t="s">
        <v>219</v>
      </c>
      <c r="EQW76" s="168" t="s">
        <v>219</v>
      </c>
      <c r="EQX76" s="168" t="s">
        <v>219</v>
      </c>
      <c r="EQY76" s="168" t="s">
        <v>219</v>
      </c>
      <c r="EQZ76" s="168" t="s">
        <v>219</v>
      </c>
      <c r="ERA76" s="168" t="s">
        <v>219</v>
      </c>
      <c r="ERB76" s="168" t="s">
        <v>219</v>
      </c>
      <c r="ERC76" s="168" t="s">
        <v>219</v>
      </c>
      <c r="ERD76" s="168" t="s">
        <v>219</v>
      </c>
      <c r="ERE76" s="168" t="s">
        <v>219</v>
      </c>
      <c r="ERF76" s="168" t="s">
        <v>219</v>
      </c>
      <c r="ERG76" s="168" t="s">
        <v>219</v>
      </c>
      <c r="ERH76" s="168" t="s">
        <v>219</v>
      </c>
      <c r="ERI76" s="168" t="s">
        <v>219</v>
      </c>
      <c r="ERJ76" s="168" t="s">
        <v>219</v>
      </c>
      <c r="ERK76" s="168" t="s">
        <v>219</v>
      </c>
      <c r="ERL76" s="168" t="s">
        <v>219</v>
      </c>
      <c r="ERM76" s="168" t="s">
        <v>219</v>
      </c>
      <c r="ERN76" s="168" t="s">
        <v>219</v>
      </c>
      <c r="ERO76" s="168" t="s">
        <v>219</v>
      </c>
      <c r="ERP76" s="168" t="s">
        <v>219</v>
      </c>
      <c r="ERQ76" s="168" t="s">
        <v>219</v>
      </c>
      <c r="ERR76" s="168" t="s">
        <v>219</v>
      </c>
      <c r="ERS76" s="168" t="s">
        <v>219</v>
      </c>
      <c r="ERT76" s="168" t="s">
        <v>219</v>
      </c>
      <c r="ERU76" s="168" t="s">
        <v>219</v>
      </c>
      <c r="ERV76" s="168" t="s">
        <v>219</v>
      </c>
      <c r="ERW76" s="168" t="s">
        <v>219</v>
      </c>
      <c r="ERX76" s="168" t="s">
        <v>219</v>
      </c>
      <c r="ERY76" s="168" t="s">
        <v>219</v>
      </c>
      <c r="ERZ76" s="168" t="s">
        <v>219</v>
      </c>
      <c r="ESA76" s="168" t="s">
        <v>219</v>
      </c>
      <c r="ESB76" s="168" t="s">
        <v>219</v>
      </c>
      <c r="ESC76" s="168" t="s">
        <v>219</v>
      </c>
      <c r="ESD76" s="168" t="s">
        <v>219</v>
      </c>
      <c r="ESE76" s="168" t="s">
        <v>219</v>
      </c>
      <c r="ESF76" s="168" t="s">
        <v>219</v>
      </c>
      <c r="ESG76" s="168" t="s">
        <v>219</v>
      </c>
      <c r="ESH76" s="168" t="s">
        <v>219</v>
      </c>
      <c r="ESI76" s="168" t="s">
        <v>219</v>
      </c>
      <c r="ESJ76" s="168" t="s">
        <v>219</v>
      </c>
      <c r="ESK76" s="168" t="s">
        <v>219</v>
      </c>
      <c r="ESL76" s="168" t="s">
        <v>219</v>
      </c>
      <c r="ESM76" s="168" t="s">
        <v>219</v>
      </c>
      <c r="ESN76" s="168" t="s">
        <v>219</v>
      </c>
      <c r="ESO76" s="168" t="s">
        <v>219</v>
      </c>
      <c r="ESP76" s="168" t="s">
        <v>219</v>
      </c>
      <c r="ESQ76" s="168" t="s">
        <v>219</v>
      </c>
      <c r="ESR76" s="168" t="s">
        <v>219</v>
      </c>
      <c r="ESS76" s="168" t="s">
        <v>219</v>
      </c>
      <c r="EST76" s="168" t="s">
        <v>219</v>
      </c>
      <c r="ESU76" s="168" t="s">
        <v>219</v>
      </c>
      <c r="ESV76" s="168" t="s">
        <v>219</v>
      </c>
      <c r="ESW76" s="168" t="s">
        <v>219</v>
      </c>
      <c r="ESX76" s="168" t="s">
        <v>219</v>
      </c>
      <c r="ESY76" s="168" t="s">
        <v>219</v>
      </c>
      <c r="ESZ76" s="168" t="s">
        <v>219</v>
      </c>
      <c r="ETA76" s="168" t="s">
        <v>219</v>
      </c>
      <c r="ETB76" s="168" t="s">
        <v>219</v>
      </c>
      <c r="ETC76" s="168" t="s">
        <v>219</v>
      </c>
      <c r="ETD76" s="168" t="s">
        <v>219</v>
      </c>
      <c r="ETE76" s="168" t="s">
        <v>219</v>
      </c>
      <c r="ETF76" s="168" t="s">
        <v>219</v>
      </c>
      <c r="ETG76" s="168" t="s">
        <v>219</v>
      </c>
      <c r="ETH76" s="168" t="s">
        <v>219</v>
      </c>
      <c r="ETI76" s="168" t="s">
        <v>219</v>
      </c>
      <c r="ETJ76" s="168" t="s">
        <v>219</v>
      </c>
      <c r="ETK76" s="168" t="s">
        <v>219</v>
      </c>
      <c r="ETL76" s="168" t="s">
        <v>219</v>
      </c>
      <c r="ETM76" s="168" t="s">
        <v>219</v>
      </c>
      <c r="ETN76" s="168" t="s">
        <v>219</v>
      </c>
      <c r="ETO76" s="168" t="s">
        <v>219</v>
      </c>
      <c r="ETP76" s="168" t="s">
        <v>219</v>
      </c>
      <c r="ETQ76" s="168" t="s">
        <v>219</v>
      </c>
      <c r="ETR76" s="168" t="s">
        <v>219</v>
      </c>
      <c r="ETS76" s="168" t="s">
        <v>219</v>
      </c>
      <c r="ETT76" s="168" t="s">
        <v>219</v>
      </c>
      <c r="ETU76" s="168" t="s">
        <v>219</v>
      </c>
      <c r="ETV76" s="168" t="s">
        <v>219</v>
      </c>
      <c r="ETW76" s="168" t="s">
        <v>219</v>
      </c>
      <c r="ETX76" s="168" t="s">
        <v>219</v>
      </c>
      <c r="ETY76" s="168" t="s">
        <v>219</v>
      </c>
      <c r="ETZ76" s="168" t="s">
        <v>219</v>
      </c>
      <c r="EUA76" s="168" t="s">
        <v>219</v>
      </c>
      <c r="EUB76" s="168" t="s">
        <v>219</v>
      </c>
      <c r="EUC76" s="168" t="s">
        <v>219</v>
      </c>
      <c r="EUD76" s="168" t="s">
        <v>219</v>
      </c>
      <c r="EUE76" s="168" t="s">
        <v>219</v>
      </c>
      <c r="EUF76" s="168" t="s">
        <v>219</v>
      </c>
      <c r="EUG76" s="168" t="s">
        <v>219</v>
      </c>
      <c r="EUH76" s="168" t="s">
        <v>219</v>
      </c>
      <c r="EUI76" s="168" t="s">
        <v>219</v>
      </c>
      <c r="EUJ76" s="168" t="s">
        <v>219</v>
      </c>
      <c r="EUK76" s="168" t="s">
        <v>219</v>
      </c>
      <c r="EUL76" s="168" t="s">
        <v>219</v>
      </c>
      <c r="EUM76" s="168" t="s">
        <v>219</v>
      </c>
      <c r="EUN76" s="168" t="s">
        <v>219</v>
      </c>
      <c r="EUO76" s="168" t="s">
        <v>219</v>
      </c>
      <c r="EUP76" s="168" t="s">
        <v>219</v>
      </c>
      <c r="EUQ76" s="168" t="s">
        <v>219</v>
      </c>
      <c r="EUR76" s="168" t="s">
        <v>219</v>
      </c>
      <c r="EUS76" s="168" t="s">
        <v>219</v>
      </c>
      <c r="EUT76" s="168" t="s">
        <v>219</v>
      </c>
      <c r="EUU76" s="168" t="s">
        <v>219</v>
      </c>
      <c r="EUV76" s="168" t="s">
        <v>219</v>
      </c>
      <c r="EUW76" s="168" t="s">
        <v>219</v>
      </c>
      <c r="EUX76" s="168" t="s">
        <v>219</v>
      </c>
      <c r="EUY76" s="168" t="s">
        <v>219</v>
      </c>
      <c r="EUZ76" s="168" t="s">
        <v>219</v>
      </c>
      <c r="EVA76" s="168" t="s">
        <v>219</v>
      </c>
      <c r="EVB76" s="168" t="s">
        <v>219</v>
      </c>
      <c r="EVC76" s="168" t="s">
        <v>219</v>
      </c>
      <c r="EVD76" s="168" t="s">
        <v>219</v>
      </c>
      <c r="EVE76" s="168" t="s">
        <v>219</v>
      </c>
      <c r="EVF76" s="168" t="s">
        <v>219</v>
      </c>
      <c r="EVG76" s="168" t="s">
        <v>219</v>
      </c>
      <c r="EVH76" s="168" t="s">
        <v>219</v>
      </c>
      <c r="EVI76" s="168" t="s">
        <v>219</v>
      </c>
      <c r="EVJ76" s="168" t="s">
        <v>219</v>
      </c>
      <c r="EVK76" s="168" t="s">
        <v>219</v>
      </c>
      <c r="EVL76" s="168" t="s">
        <v>219</v>
      </c>
      <c r="EVM76" s="168" t="s">
        <v>219</v>
      </c>
      <c r="EVN76" s="168" t="s">
        <v>219</v>
      </c>
      <c r="EVO76" s="168" t="s">
        <v>219</v>
      </c>
      <c r="EVP76" s="168" t="s">
        <v>219</v>
      </c>
      <c r="EVQ76" s="168" t="s">
        <v>219</v>
      </c>
      <c r="EVR76" s="168" t="s">
        <v>219</v>
      </c>
      <c r="EVS76" s="168" t="s">
        <v>219</v>
      </c>
      <c r="EVT76" s="168" t="s">
        <v>219</v>
      </c>
      <c r="EVU76" s="168" t="s">
        <v>219</v>
      </c>
      <c r="EVV76" s="168" t="s">
        <v>219</v>
      </c>
      <c r="EVW76" s="168" t="s">
        <v>219</v>
      </c>
      <c r="EVX76" s="168" t="s">
        <v>219</v>
      </c>
      <c r="EVY76" s="168" t="s">
        <v>219</v>
      </c>
      <c r="EVZ76" s="168" t="s">
        <v>219</v>
      </c>
      <c r="EWA76" s="168" t="s">
        <v>219</v>
      </c>
      <c r="EWB76" s="168" t="s">
        <v>219</v>
      </c>
      <c r="EWC76" s="168" t="s">
        <v>219</v>
      </c>
      <c r="EWD76" s="168" t="s">
        <v>219</v>
      </c>
      <c r="EWE76" s="168" t="s">
        <v>219</v>
      </c>
      <c r="EWF76" s="168" t="s">
        <v>219</v>
      </c>
      <c r="EWG76" s="168" t="s">
        <v>219</v>
      </c>
      <c r="EWH76" s="168" t="s">
        <v>219</v>
      </c>
      <c r="EWI76" s="168" t="s">
        <v>219</v>
      </c>
      <c r="EWJ76" s="168" t="s">
        <v>219</v>
      </c>
      <c r="EWK76" s="168" t="s">
        <v>219</v>
      </c>
      <c r="EWL76" s="168" t="s">
        <v>219</v>
      </c>
      <c r="EWM76" s="168" t="s">
        <v>219</v>
      </c>
      <c r="EWN76" s="168" t="s">
        <v>219</v>
      </c>
      <c r="EWO76" s="168" t="s">
        <v>219</v>
      </c>
      <c r="EWP76" s="168" t="s">
        <v>219</v>
      </c>
      <c r="EWQ76" s="168" t="s">
        <v>219</v>
      </c>
      <c r="EWR76" s="168" t="s">
        <v>219</v>
      </c>
      <c r="EWS76" s="168" t="s">
        <v>219</v>
      </c>
      <c r="EWT76" s="168" t="s">
        <v>219</v>
      </c>
      <c r="EWU76" s="168" t="s">
        <v>219</v>
      </c>
      <c r="EWV76" s="168" t="s">
        <v>219</v>
      </c>
      <c r="EWW76" s="168" t="s">
        <v>219</v>
      </c>
      <c r="EWX76" s="168" t="s">
        <v>219</v>
      </c>
      <c r="EWY76" s="168" t="s">
        <v>219</v>
      </c>
      <c r="EWZ76" s="168" t="s">
        <v>219</v>
      </c>
      <c r="EXA76" s="168" t="s">
        <v>219</v>
      </c>
      <c r="EXB76" s="168" t="s">
        <v>219</v>
      </c>
      <c r="EXC76" s="168" t="s">
        <v>219</v>
      </c>
      <c r="EXD76" s="168" t="s">
        <v>219</v>
      </c>
      <c r="EXE76" s="168" t="s">
        <v>219</v>
      </c>
      <c r="EXF76" s="168" t="s">
        <v>219</v>
      </c>
      <c r="EXG76" s="168" t="s">
        <v>219</v>
      </c>
      <c r="EXH76" s="168" t="s">
        <v>219</v>
      </c>
      <c r="EXI76" s="168" t="s">
        <v>219</v>
      </c>
      <c r="EXJ76" s="168" t="s">
        <v>219</v>
      </c>
      <c r="EXK76" s="168" t="s">
        <v>219</v>
      </c>
      <c r="EXL76" s="168" t="s">
        <v>219</v>
      </c>
      <c r="EXM76" s="168" t="s">
        <v>219</v>
      </c>
      <c r="EXN76" s="168" t="s">
        <v>219</v>
      </c>
      <c r="EXO76" s="168" t="s">
        <v>219</v>
      </c>
      <c r="EXP76" s="168" t="s">
        <v>219</v>
      </c>
      <c r="EXQ76" s="168" t="s">
        <v>219</v>
      </c>
      <c r="EXR76" s="168" t="s">
        <v>219</v>
      </c>
      <c r="EXS76" s="168" t="s">
        <v>219</v>
      </c>
      <c r="EXT76" s="168" t="s">
        <v>219</v>
      </c>
      <c r="EXU76" s="168" t="s">
        <v>219</v>
      </c>
      <c r="EXV76" s="168" t="s">
        <v>219</v>
      </c>
      <c r="EXW76" s="168" t="s">
        <v>219</v>
      </c>
      <c r="EXX76" s="168" t="s">
        <v>219</v>
      </c>
      <c r="EXY76" s="168" t="s">
        <v>219</v>
      </c>
      <c r="EXZ76" s="168" t="s">
        <v>219</v>
      </c>
      <c r="EYA76" s="168" t="s">
        <v>219</v>
      </c>
      <c r="EYB76" s="168" t="s">
        <v>219</v>
      </c>
      <c r="EYC76" s="168" t="s">
        <v>219</v>
      </c>
      <c r="EYD76" s="168" t="s">
        <v>219</v>
      </c>
      <c r="EYE76" s="168" t="s">
        <v>219</v>
      </c>
      <c r="EYF76" s="168" t="s">
        <v>219</v>
      </c>
      <c r="EYG76" s="168" t="s">
        <v>219</v>
      </c>
      <c r="EYH76" s="168" t="s">
        <v>219</v>
      </c>
      <c r="EYI76" s="168" t="s">
        <v>219</v>
      </c>
      <c r="EYJ76" s="168" t="s">
        <v>219</v>
      </c>
      <c r="EYK76" s="168" t="s">
        <v>219</v>
      </c>
      <c r="EYL76" s="168" t="s">
        <v>219</v>
      </c>
      <c r="EYM76" s="168" t="s">
        <v>219</v>
      </c>
      <c r="EYN76" s="168" t="s">
        <v>219</v>
      </c>
      <c r="EYO76" s="168" t="s">
        <v>219</v>
      </c>
      <c r="EYP76" s="168" t="s">
        <v>219</v>
      </c>
      <c r="EYQ76" s="168" t="s">
        <v>219</v>
      </c>
      <c r="EYR76" s="168" t="s">
        <v>219</v>
      </c>
      <c r="EYS76" s="168" t="s">
        <v>219</v>
      </c>
      <c r="EYT76" s="168" t="s">
        <v>219</v>
      </c>
      <c r="EYU76" s="168" t="s">
        <v>219</v>
      </c>
      <c r="EYV76" s="168" t="s">
        <v>219</v>
      </c>
      <c r="EYW76" s="168" t="s">
        <v>219</v>
      </c>
      <c r="EYX76" s="168" t="s">
        <v>219</v>
      </c>
      <c r="EYY76" s="168" t="s">
        <v>219</v>
      </c>
      <c r="EYZ76" s="168" t="s">
        <v>219</v>
      </c>
      <c r="EZA76" s="168" t="s">
        <v>219</v>
      </c>
      <c r="EZB76" s="168" t="s">
        <v>219</v>
      </c>
      <c r="EZC76" s="168" t="s">
        <v>219</v>
      </c>
      <c r="EZD76" s="168" t="s">
        <v>219</v>
      </c>
      <c r="EZE76" s="168" t="s">
        <v>219</v>
      </c>
      <c r="EZF76" s="168" t="s">
        <v>219</v>
      </c>
      <c r="EZG76" s="168" t="s">
        <v>219</v>
      </c>
      <c r="EZH76" s="168" t="s">
        <v>219</v>
      </c>
      <c r="EZI76" s="168" t="s">
        <v>219</v>
      </c>
      <c r="EZJ76" s="168" t="s">
        <v>219</v>
      </c>
      <c r="EZK76" s="168" t="s">
        <v>219</v>
      </c>
      <c r="EZL76" s="168" t="s">
        <v>219</v>
      </c>
      <c r="EZM76" s="168" t="s">
        <v>219</v>
      </c>
      <c r="EZN76" s="168" t="s">
        <v>219</v>
      </c>
      <c r="EZO76" s="168" t="s">
        <v>219</v>
      </c>
      <c r="EZP76" s="168" t="s">
        <v>219</v>
      </c>
      <c r="EZQ76" s="168" t="s">
        <v>219</v>
      </c>
      <c r="EZR76" s="168" t="s">
        <v>219</v>
      </c>
      <c r="EZS76" s="168" t="s">
        <v>219</v>
      </c>
      <c r="EZT76" s="168" t="s">
        <v>219</v>
      </c>
      <c r="EZU76" s="168" t="s">
        <v>219</v>
      </c>
      <c r="EZV76" s="168" t="s">
        <v>219</v>
      </c>
      <c r="EZW76" s="168" t="s">
        <v>219</v>
      </c>
      <c r="EZX76" s="168" t="s">
        <v>219</v>
      </c>
      <c r="EZY76" s="168" t="s">
        <v>219</v>
      </c>
      <c r="EZZ76" s="168" t="s">
        <v>219</v>
      </c>
      <c r="FAA76" s="168" t="s">
        <v>219</v>
      </c>
      <c r="FAB76" s="168" t="s">
        <v>219</v>
      </c>
      <c r="FAC76" s="168" t="s">
        <v>219</v>
      </c>
      <c r="FAD76" s="168" t="s">
        <v>219</v>
      </c>
      <c r="FAE76" s="168" t="s">
        <v>219</v>
      </c>
      <c r="FAF76" s="168" t="s">
        <v>219</v>
      </c>
      <c r="FAG76" s="168" t="s">
        <v>219</v>
      </c>
      <c r="FAH76" s="168" t="s">
        <v>219</v>
      </c>
      <c r="FAI76" s="168" t="s">
        <v>219</v>
      </c>
      <c r="FAJ76" s="168" t="s">
        <v>219</v>
      </c>
      <c r="FAK76" s="168" t="s">
        <v>219</v>
      </c>
      <c r="FAL76" s="168" t="s">
        <v>219</v>
      </c>
      <c r="FAM76" s="168" t="s">
        <v>219</v>
      </c>
      <c r="FAN76" s="168" t="s">
        <v>219</v>
      </c>
      <c r="FAO76" s="168" t="s">
        <v>219</v>
      </c>
      <c r="FAP76" s="168" t="s">
        <v>219</v>
      </c>
      <c r="FAQ76" s="168" t="s">
        <v>219</v>
      </c>
      <c r="FAR76" s="168" t="s">
        <v>219</v>
      </c>
      <c r="FAS76" s="168" t="s">
        <v>219</v>
      </c>
      <c r="FAT76" s="168" t="s">
        <v>219</v>
      </c>
      <c r="FAU76" s="168" t="s">
        <v>219</v>
      </c>
      <c r="FAV76" s="168" t="s">
        <v>219</v>
      </c>
      <c r="FAW76" s="168" t="s">
        <v>219</v>
      </c>
      <c r="FAX76" s="168" t="s">
        <v>219</v>
      </c>
      <c r="FAY76" s="168" t="s">
        <v>219</v>
      </c>
      <c r="FAZ76" s="168" t="s">
        <v>219</v>
      </c>
      <c r="FBA76" s="168" t="s">
        <v>219</v>
      </c>
      <c r="FBB76" s="168" t="s">
        <v>219</v>
      </c>
      <c r="FBC76" s="168" t="s">
        <v>219</v>
      </c>
      <c r="FBD76" s="168" t="s">
        <v>219</v>
      </c>
      <c r="FBE76" s="168" t="s">
        <v>219</v>
      </c>
      <c r="FBF76" s="168" t="s">
        <v>219</v>
      </c>
      <c r="FBG76" s="168" t="s">
        <v>219</v>
      </c>
      <c r="FBH76" s="168" t="s">
        <v>219</v>
      </c>
      <c r="FBI76" s="168" t="s">
        <v>219</v>
      </c>
      <c r="FBJ76" s="168" t="s">
        <v>219</v>
      </c>
      <c r="FBK76" s="168" t="s">
        <v>219</v>
      </c>
      <c r="FBL76" s="168" t="s">
        <v>219</v>
      </c>
      <c r="FBM76" s="168" t="s">
        <v>219</v>
      </c>
      <c r="FBN76" s="168" t="s">
        <v>219</v>
      </c>
      <c r="FBO76" s="168" t="s">
        <v>219</v>
      </c>
      <c r="FBP76" s="168" t="s">
        <v>219</v>
      </c>
      <c r="FBQ76" s="168" t="s">
        <v>219</v>
      </c>
      <c r="FBR76" s="168" t="s">
        <v>219</v>
      </c>
      <c r="FBS76" s="168" t="s">
        <v>219</v>
      </c>
      <c r="FBT76" s="168" t="s">
        <v>219</v>
      </c>
      <c r="FBU76" s="168" t="s">
        <v>219</v>
      </c>
      <c r="FBV76" s="168" t="s">
        <v>219</v>
      </c>
      <c r="FBW76" s="168" t="s">
        <v>219</v>
      </c>
      <c r="FBX76" s="168" t="s">
        <v>219</v>
      </c>
      <c r="FBY76" s="168" t="s">
        <v>219</v>
      </c>
      <c r="FBZ76" s="168" t="s">
        <v>219</v>
      </c>
      <c r="FCA76" s="168" t="s">
        <v>219</v>
      </c>
      <c r="FCB76" s="168" t="s">
        <v>219</v>
      </c>
      <c r="FCC76" s="168" t="s">
        <v>219</v>
      </c>
      <c r="FCD76" s="168" t="s">
        <v>219</v>
      </c>
      <c r="FCE76" s="168" t="s">
        <v>219</v>
      </c>
      <c r="FCF76" s="168" t="s">
        <v>219</v>
      </c>
      <c r="FCG76" s="168" t="s">
        <v>219</v>
      </c>
      <c r="FCH76" s="168" t="s">
        <v>219</v>
      </c>
      <c r="FCI76" s="168" t="s">
        <v>219</v>
      </c>
      <c r="FCJ76" s="168" t="s">
        <v>219</v>
      </c>
      <c r="FCK76" s="168" t="s">
        <v>219</v>
      </c>
      <c r="FCL76" s="168" t="s">
        <v>219</v>
      </c>
      <c r="FCM76" s="168" t="s">
        <v>219</v>
      </c>
      <c r="FCN76" s="168" t="s">
        <v>219</v>
      </c>
      <c r="FCO76" s="168" t="s">
        <v>219</v>
      </c>
      <c r="FCP76" s="168" t="s">
        <v>219</v>
      </c>
      <c r="FCQ76" s="168" t="s">
        <v>219</v>
      </c>
      <c r="FCR76" s="168" t="s">
        <v>219</v>
      </c>
      <c r="FCS76" s="168" t="s">
        <v>219</v>
      </c>
      <c r="FCT76" s="168" t="s">
        <v>219</v>
      </c>
      <c r="FCU76" s="168" t="s">
        <v>219</v>
      </c>
      <c r="FCV76" s="168" t="s">
        <v>219</v>
      </c>
      <c r="FCW76" s="168" t="s">
        <v>219</v>
      </c>
      <c r="FCX76" s="168" t="s">
        <v>219</v>
      </c>
      <c r="FCY76" s="168" t="s">
        <v>219</v>
      </c>
      <c r="FCZ76" s="168" t="s">
        <v>219</v>
      </c>
      <c r="FDA76" s="168" t="s">
        <v>219</v>
      </c>
      <c r="FDB76" s="168" t="s">
        <v>219</v>
      </c>
      <c r="FDC76" s="168" t="s">
        <v>219</v>
      </c>
      <c r="FDD76" s="168" t="s">
        <v>219</v>
      </c>
      <c r="FDE76" s="168" t="s">
        <v>219</v>
      </c>
      <c r="FDF76" s="168" t="s">
        <v>219</v>
      </c>
      <c r="FDG76" s="168" t="s">
        <v>219</v>
      </c>
      <c r="FDH76" s="168" t="s">
        <v>219</v>
      </c>
      <c r="FDI76" s="168" t="s">
        <v>219</v>
      </c>
      <c r="FDJ76" s="168" t="s">
        <v>219</v>
      </c>
      <c r="FDK76" s="168" t="s">
        <v>219</v>
      </c>
      <c r="FDL76" s="168" t="s">
        <v>219</v>
      </c>
      <c r="FDM76" s="168" t="s">
        <v>219</v>
      </c>
      <c r="FDN76" s="168" t="s">
        <v>219</v>
      </c>
      <c r="FDO76" s="168" t="s">
        <v>219</v>
      </c>
      <c r="FDP76" s="168" t="s">
        <v>219</v>
      </c>
      <c r="FDQ76" s="168" t="s">
        <v>219</v>
      </c>
      <c r="FDR76" s="168" t="s">
        <v>219</v>
      </c>
      <c r="FDS76" s="168" t="s">
        <v>219</v>
      </c>
      <c r="FDT76" s="168" t="s">
        <v>219</v>
      </c>
      <c r="FDU76" s="168" t="s">
        <v>219</v>
      </c>
      <c r="FDV76" s="168" t="s">
        <v>219</v>
      </c>
      <c r="FDW76" s="168" t="s">
        <v>219</v>
      </c>
      <c r="FDX76" s="168" t="s">
        <v>219</v>
      </c>
      <c r="FDY76" s="168" t="s">
        <v>219</v>
      </c>
      <c r="FDZ76" s="168" t="s">
        <v>219</v>
      </c>
      <c r="FEA76" s="168" t="s">
        <v>219</v>
      </c>
      <c r="FEB76" s="168" t="s">
        <v>219</v>
      </c>
      <c r="FEC76" s="168" t="s">
        <v>219</v>
      </c>
      <c r="FED76" s="168" t="s">
        <v>219</v>
      </c>
      <c r="FEE76" s="168" t="s">
        <v>219</v>
      </c>
      <c r="FEF76" s="168" t="s">
        <v>219</v>
      </c>
      <c r="FEG76" s="168" t="s">
        <v>219</v>
      </c>
      <c r="FEH76" s="168" t="s">
        <v>219</v>
      </c>
      <c r="FEI76" s="168" t="s">
        <v>219</v>
      </c>
      <c r="FEJ76" s="168" t="s">
        <v>219</v>
      </c>
      <c r="FEK76" s="168" t="s">
        <v>219</v>
      </c>
      <c r="FEL76" s="168" t="s">
        <v>219</v>
      </c>
      <c r="FEM76" s="168" t="s">
        <v>219</v>
      </c>
      <c r="FEN76" s="168" t="s">
        <v>219</v>
      </c>
      <c r="FEO76" s="168" t="s">
        <v>219</v>
      </c>
      <c r="FEP76" s="168" t="s">
        <v>219</v>
      </c>
      <c r="FEQ76" s="168" t="s">
        <v>219</v>
      </c>
      <c r="FER76" s="168" t="s">
        <v>219</v>
      </c>
      <c r="FES76" s="168" t="s">
        <v>219</v>
      </c>
      <c r="FET76" s="168" t="s">
        <v>219</v>
      </c>
      <c r="FEU76" s="168" t="s">
        <v>219</v>
      </c>
      <c r="FEV76" s="168" t="s">
        <v>219</v>
      </c>
      <c r="FEW76" s="168" t="s">
        <v>219</v>
      </c>
      <c r="FEX76" s="168" t="s">
        <v>219</v>
      </c>
      <c r="FEY76" s="168" t="s">
        <v>219</v>
      </c>
      <c r="FEZ76" s="168" t="s">
        <v>219</v>
      </c>
      <c r="FFA76" s="168" t="s">
        <v>219</v>
      </c>
      <c r="FFB76" s="168" t="s">
        <v>219</v>
      </c>
      <c r="FFC76" s="168" t="s">
        <v>219</v>
      </c>
      <c r="FFD76" s="168" t="s">
        <v>219</v>
      </c>
      <c r="FFE76" s="168" t="s">
        <v>219</v>
      </c>
      <c r="FFF76" s="168" t="s">
        <v>219</v>
      </c>
      <c r="FFG76" s="168" t="s">
        <v>219</v>
      </c>
      <c r="FFH76" s="168" t="s">
        <v>219</v>
      </c>
      <c r="FFI76" s="168" t="s">
        <v>219</v>
      </c>
      <c r="FFJ76" s="168" t="s">
        <v>219</v>
      </c>
      <c r="FFK76" s="168" t="s">
        <v>219</v>
      </c>
      <c r="FFL76" s="168" t="s">
        <v>219</v>
      </c>
      <c r="FFM76" s="168" t="s">
        <v>219</v>
      </c>
      <c r="FFN76" s="168" t="s">
        <v>219</v>
      </c>
      <c r="FFO76" s="168" t="s">
        <v>219</v>
      </c>
      <c r="FFP76" s="168" t="s">
        <v>219</v>
      </c>
      <c r="FFQ76" s="168" t="s">
        <v>219</v>
      </c>
      <c r="FFR76" s="168" t="s">
        <v>219</v>
      </c>
      <c r="FFS76" s="168" t="s">
        <v>219</v>
      </c>
      <c r="FFT76" s="168" t="s">
        <v>219</v>
      </c>
      <c r="FFU76" s="168" t="s">
        <v>219</v>
      </c>
      <c r="FFV76" s="168" t="s">
        <v>219</v>
      </c>
      <c r="FFW76" s="168" t="s">
        <v>219</v>
      </c>
      <c r="FFX76" s="168" t="s">
        <v>219</v>
      </c>
      <c r="FFY76" s="168" t="s">
        <v>219</v>
      </c>
      <c r="FFZ76" s="168" t="s">
        <v>219</v>
      </c>
      <c r="FGA76" s="168" t="s">
        <v>219</v>
      </c>
      <c r="FGB76" s="168" t="s">
        <v>219</v>
      </c>
      <c r="FGC76" s="168" t="s">
        <v>219</v>
      </c>
      <c r="FGD76" s="168" t="s">
        <v>219</v>
      </c>
      <c r="FGE76" s="168" t="s">
        <v>219</v>
      </c>
      <c r="FGF76" s="168" t="s">
        <v>219</v>
      </c>
      <c r="FGG76" s="168" t="s">
        <v>219</v>
      </c>
      <c r="FGH76" s="168" t="s">
        <v>219</v>
      </c>
      <c r="FGI76" s="168" t="s">
        <v>219</v>
      </c>
      <c r="FGJ76" s="168" t="s">
        <v>219</v>
      </c>
      <c r="FGK76" s="168" t="s">
        <v>219</v>
      </c>
      <c r="FGL76" s="168" t="s">
        <v>219</v>
      </c>
      <c r="FGM76" s="168" t="s">
        <v>219</v>
      </c>
      <c r="FGN76" s="168" t="s">
        <v>219</v>
      </c>
      <c r="FGO76" s="168" t="s">
        <v>219</v>
      </c>
      <c r="FGP76" s="168" t="s">
        <v>219</v>
      </c>
      <c r="FGQ76" s="168" t="s">
        <v>219</v>
      </c>
      <c r="FGR76" s="168" t="s">
        <v>219</v>
      </c>
      <c r="FGS76" s="168" t="s">
        <v>219</v>
      </c>
      <c r="FGT76" s="168" t="s">
        <v>219</v>
      </c>
      <c r="FGU76" s="168" t="s">
        <v>219</v>
      </c>
      <c r="FGV76" s="168" t="s">
        <v>219</v>
      </c>
      <c r="FGW76" s="168" t="s">
        <v>219</v>
      </c>
      <c r="FGX76" s="168" t="s">
        <v>219</v>
      </c>
      <c r="FGY76" s="168" t="s">
        <v>219</v>
      </c>
      <c r="FGZ76" s="168" t="s">
        <v>219</v>
      </c>
      <c r="FHA76" s="168" t="s">
        <v>219</v>
      </c>
      <c r="FHB76" s="168" t="s">
        <v>219</v>
      </c>
      <c r="FHC76" s="168" t="s">
        <v>219</v>
      </c>
      <c r="FHD76" s="168" t="s">
        <v>219</v>
      </c>
      <c r="FHE76" s="168" t="s">
        <v>219</v>
      </c>
      <c r="FHF76" s="168" t="s">
        <v>219</v>
      </c>
      <c r="FHG76" s="168" t="s">
        <v>219</v>
      </c>
      <c r="FHH76" s="168" t="s">
        <v>219</v>
      </c>
      <c r="FHI76" s="168" t="s">
        <v>219</v>
      </c>
      <c r="FHJ76" s="168" t="s">
        <v>219</v>
      </c>
      <c r="FHK76" s="168" t="s">
        <v>219</v>
      </c>
      <c r="FHL76" s="168" t="s">
        <v>219</v>
      </c>
      <c r="FHM76" s="168" t="s">
        <v>219</v>
      </c>
      <c r="FHN76" s="168" t="s">
        <v>219</v>
      </c>
      <c r="FHO76" s="168" t="s">
        <v>219</v>
      </c>
      <c r="FHP76" s="168" t="s">
        <v>219</v>
      </c>
      <c r="FHQ76" s="168" t="s">
        <v>219</v>
      </c>
      <c r="FHR76" s="168" t="s">
        <v>219</v>
      </c>
      <c r="FHS76" s="168" t="s">
        <v>219</v>
      </c>
      <c r="FHT76" s="168" t="s">
        <v>219</v>
      </c>
      <c r="FHU76" s="168" t="s">
        <v>219</v>
      </c>
      <c r="FHV76" s="168" t="s">
        <v>219</v>
      </c>
      <c r="FHW76" s="168" t="s">
        <v>219</v>
      </c>
      <c r="FHX76" s="168" t="s">
        <v>219</v>
      </c>
      <c r="FHY76" s="168" t="s">
        <v>219</v>
      </c>
      <c r="FHZ76" s="168" t="s">
        <v>219</v>
      </c>
      <c r="FIA76" s="168" t="s">
        <v>219</v>
      </c>
      <c r="FIB76" s="168" t="s">
        <v>219</v>
      </c>
      <c r="FIC76" s="168" t="s">
        <v>219</v>
      </c>
      <c r="FID76" s="168" t="s">
        <v>219</v>
      </c>
      <c r="FIE76" s="168" t="s">
        <v>219</v>
      </c>
      <c r="FIF76" s="168" t="s">
        <v>219</v>
      </c>
      <c r="FIG76" s="168" t="s">
        <v>219</v>
      </c>
      <c r="FIH76" s="168" t="s">
        <v>219</v>
      </c>
      <c r="FII76" s="168" t="s">
        <v>219</v>
      </c>
      <c r="FIJ76" s="168" t="s">
        <v>219</v>
      </c>
      <c r="FIK76" s="168" t="s">
        <v>219</v>
      </c>
      <c r="FIL76" s="168" t="s">
        <v>219</v>
      </c>
      <c r="FIM76" s="168" t="s">
        <v>219</v>
      </c>
      <c r="FIN76" s="168" t="s">
        <v>219</v>
      </c>
      <c r="FIO76" s="168" t="s">
        <v>219</v>
      </c>
      <c r="FIP76" s="168" t="s">
        <v>219</v>
      </c>
      <c r="FIQ76" s="168" t="s">
        <v>219</v>
      </c>
      <c r="FIR76" s="168" t="s">
        <v>219</v>
      </c>
      <c r="FIS76" s="168" t="s">
        <v>219</v>
      </c>
      <c r="FIT76" s="168" t="s">
        <v>219</v>
      </c>
      <c r="FIU76" s="168" t="s">
        <v>219</v>
      </c>
      <c r="FIV76" s="168" t="s">
        <v>219</v>
      </c>
      <c r="FIW76" s="168" t="s">
        <v>219</v>
      </c>
      <c r="FIX76" s="168" t="s">
        <v>219</v>
      </c>
      <c r="FIY76" s="168" t="s">
        <v>219</v>
      </c>
      <c r="FIZ76" s="168" t="s">
        <v>219</v>
      </c>
      <c r="FJA76" s="168" t="s">
        <v>219</v>
      </c>
      <c r="FJB76" s="168" t="s">
        <v>219</v>
      </c>
      <c r="FJC76" s="168" t="s">
        <v>219</v>
      </c>
      <c r="FJD76" s="168" t="s">
        <v>219</v>
      </c>
      <c r="FJE76" s="168" t="s">
        <v>219</v>
      </c>
      <c r="FJF76" s="168" t="s">
        <v>219</v>
      </c>
      <c r="FJG76" s="168" t="s">
        <v>219</v>
      </c>
      <c r="FJH76" s="168" t="s">
        <v>219</v>
      </c>
      <c r="FJI76" s="168" t="s">
        <v>219</v>
      </c>
      <c r="FJJ76" s="168" t="s">
        <v>219</v>
      </c>
      <c r="FJK76" s="168" t="s">
        <v>219</v>
      </c>
      <c r="FJL76" s="168" t="s">
        <v>219</v>
      </c>
      <c r="FJM76" s="168" t="s">
        <v>219</v>
      </c>
      <c r="FJN76" s="168" t="s">
        <v>219</v>
      </c>
      <c r="FJO76" s="168" t="s">
        <v>219</v>
      </c>
      <c r="FJP76" s="168" t="s">
        <v>219</v>
      </c>
      <c r="FJQ76" s="168" t="s">
        <v>219</v>
      </c>
      <c r="FJR76" s="168" t="s">
        <v>219</v>
      </c>
      <c r="FJS76" s="168" t="s">
        <v>219</v>
      </c>
      <c r="FJT76" s="168" t="s">
        <v>219</v>
      </c>
      <c r="FJU76" s="168" t="s">
        <v>219</v>
      </c>
      <c r="FJV76" s="168" t="s">
        <v>219</v>
      </c>
      <c r="FJW76" s="168" t="s">
        <v>219</v>
      </c>
      <c r="FJX76" s="168" t="s">
        <v>219</v>
      </c>
      <c r="FJY76" s="168" t="s">
        <v>219</v>
      </c>
      <c r="FJZ76" s="168" t="s">
        <v>219</v>
      </c>
      <c r="FKA76" s="168" t="s">
        <v>219</v>
      </c>
      <c r="FKB76" s="168" t="s">
        <v>219</v>
      </c>
      <c r="FKC76" s="168" t="s">
        <v>219</v>
      </c>
      <c r="FKD76" s="168" t="s">
        <v>219</v>
      </c>
      <c r="FKE76" s="168" t="s">
        <v>219</v>
      </c>
      <c r="FKF76" s="168" t="s">
        <v>219</v>
      </c>
      <c r="FKG76" s="168" t="s">
        <v>219</v>
      </c>
      <c r="FKH76" s="168" t="s">
        <v>219</v>
      </c>
      <c r="FKI76" s="168" t="s">
        <v>219</v>
      </c>
      <c r="FKJ76" s="168" t="s">
        <v>219</v>
      </c>
      <c r="FKK76" s="168" t="s">
        <v>219</v>
      </c>
      <c r="FKL76" s="168" t="s">
        <v>219</v>
      </c>
      <c r="FKM76" s="168" t="s">
        <v>219</v>
      </c>
      <c r="FKN76" s="168" t="s">
        <v>219</v>
      </c>
      <c r="FKO76" s="168" t="s">
        <v>219</v>
      </c>
      <c r="FKP76" s="168" t="s">
        <v>219</v>
      </c>
      <c r="FKQ76" s="168" t="s">
        <v>219</v>
      </c>
      <c r="FKR76" s="168" t="s">
        <v>219</v>
      </c>
      <c r="FKS76" s="168" t="s">
        <v>219</v>
      </c>
      <c r="FKT76" s="168" t="s">
        <v>219</v>
      </c>
      <c r="FKU76" s="168" t="s">
        <v>219</v>
      </c>
      <c r="FKV76" s="168" t="s">
        <v>219</v>
      </c>
      <c r="FKW76" s="168" t="s">
        <v>219</v>
      </c>
      <c r="FKX76" s="168" t="s">
        <v>219</v>
      </c>
      <c r="FKY76" s="168" t="s">
        <v>219</v>
      </c>
      <c r="FKZ76" s="168" t="s">
        <v>219</v>
      </c>
      <c r="FLA76" s="168" t="s">
        <v>219</v>
      </c>
      <c r="FLB76" s="168" t="s">
        <v>219</v>
      </c>
      <c r="FLC76" s="168" t="s">
        <v>219</v>
      </c>
      <c r="FLD76" s="168" t="s">
        <v>219</v>
      </c>
      <c r="FLE76" s="168" t="s">
        <v>219</v>
      </c>
      <c r="FLF76" s="168" t="s">
        <v>219</v>
      </c>
      <c r="FLG76" s="168" t="s">
        <v>219</v>
      </c>
      <c r="FLH76" s="168" t="s">
        <v>219</v>
      </c>
      <c r="FLI76" s="168" t="s">
        <v>219</v>
      </c>
      <c r="FLJ76" s="168" t="s">
        <v>219</v>
      </c>
      <c r="FLK76" s="168" t="s">
        <v>219</v>
      </c>
      <c r="FLL76" s="168" t="s">
        <v>219</v>
      </c>
      <c r="FLM76" s="168" t="s">
        <v>219</v>
      </c>
      <c r="FLN76" s="168" t="s">
        <v>219</v>
      </c>
      <c r="FLO76" s="168" t="s">
        <v>219</v>
      </c>
      <c r="FLP76" s="168" t="s">
        <v>219</v>
      </c>
      <c r="FLQ76" s="168" t="s">
        <v>219</v>
      </c>
      <c r="FLR76" s="168" t="s">
        <v>219</v>
      </c>
      <c r="FLS76" s="168" t="s">
        <v>219</v>
      </c>
      <c r="FLT76" s="168" t="s">
        <v>219</v>
      </c>
      <c r="FLU76" s="168" t="s">
        <v>219</v>
      </c>
      <c r="FLV76" s="168" t="s">
        <v>219</v>
      </c>
      <c r="FLW76" s="168" t="s">
        <v>219</v>
      </c>
      <c r="FLX76" s="168" t="s">
        <v>219</v>
      </c>
      <c r="FLY76" s="168" t="s">
        <v>219</v>
      </c>
      <c r="FLZ76" s="168" t="s">
        <v>219</v>
      </c>
      <c r="FMA76" s="168" t="s">
        <v>219</v>
      </c>
      <c r="FMB76" s="168" t="s">
        <v>219</v>
      </c>
      <c r="FMC76" s="168" t="s">
        <v>219</v>
      </c>
      <c r="FMD76" s="168" t="s">
        <v>219</v>
      </c>
      <c r="FME76" s="168" t="s">
        <v>219</v>
      </c>
      <c r="FMF76" s="168" t="s">
        <v>219</v>
      </c>
      <c r="FMG76" s="168" t="s">
        <v>219</v>
      </c>
      <c r="FMH76" s="168" t="s">
        <v>219</v>
      </c>
      <c r="FMI76" s="168" t="s">
        <v>219</v>
      </c>
      <c r="FMJ76" s="168" t="s">
        <v>219</v>
      </c>
      <c r="FMK76" s="168" t="s">
        <v>219</v>
      </c>
      <c r="FML76" s="168" t="s">
        <v>219</v>
      </c>
      <c r="FMM76" s="168" t="s">
        <v>219</v>
      </c>
      <c r="FMN76" s="168" t="s">
        <v>219</v>
      </c>
      <c r="FMO76" s="168" t="s">
        <v>219</v>
      </c>
      <c r="FMP76" s="168" t="s">
        <v>219</v>
      </c>
      <c r="FMQ76" s="168" t="s">
        <v>219</v>
      </c>
      <c r="FMR76" s="168" t="s">
        <v>219</v>
      </c>
      <c r="FMS76" s="168" t="s">
        <v>219</v>
      </c>
      <c r="FMT76" s="168" t="s">
        <v>219</v>
      </c>
      <c r="FMU76" s="168" t="s">
        <v>219</v>
      </c>
      <c r="FMV76" s="168" t="s">
        <v>219</v>
      </c>
      <c r="FMW76" s="168" t="s">
        <v>219</v>
      </c>
      <c r="FMX76" s="168" t="s">
        <v>219</v>
      </c>
      <c r="FMY76" s="168" t="s">
        <v>219</v>
      </c>
      <c r="FMZ76" s="168" t="s">
        <v>219</v>
      </c>
      <c r="FNA76" s="168" t="s">
        <v>219</v>
      </c>
      <c r="FNB76" s="168" t="s">
        <v>219</v>
      </c>
      <c r="FNC76" s="168" t="s">
        <v>219</v>
      </c>
      <c r="FND76" s="168" t="s">
        <v>219</v>
      </c>
      <c r="FNE76" s="168" t="s">
        <v>219</v>
      </c>
      <c r="FNF76" s="168" t="s">
        <v>219</v>
      </c>
      <c r="FNG76" s="168" t="s">
        <v>219</v>
      </c>
      <c r="FNH76" s="168" t="s">
        <v>219</v>
      </c>
      <c r="FNI76" s="168" t="s">
        <v>219</v>
      </c>
      <c r="FNJ76" s="168" t="s">
        <v>219</v>
      </c>
      <c r="FNK76" s="168" t="s">
        <v>219</v>
      </c>
      <c r="FNL76" s="168" t="s">
        <v>219</v>
      </c>
      <c r="FNM76" s="168" t="s">
        <v>219</v>
      </c>
      <c r="FNN76" s="168" t="s">
        <v>219</v>
      </c>
      <c r="FNO76" s="168" t="s">
        <v>219</v>
      </c>
      <c r="FNP76" s="168" t="s">
        <v>219</v>
      </c>
      <c r="FNQ76" s="168" t="s">
        <v>219</v>
      </c>
      <c r="FNR76" s="168" t="s">
        <v>219</v>
      </c>
      <c r="FNS76" s="168" t="s">
        <v>219</v>
      </c>
      <c r="FNT76" s="168" t="s">
        <v>219</v>
      </c>
      <c r="FNU76" s="168" t="s">
        <v>219</v>
      </c>
      <c r="FNV76" s="168" t="s">
        <v>219</v>
      </c>
      <c r="FNW76" s="168" t="s">
        <v>219</v>
      </c>
      <c r="FNX76" s="168" t="s">
        <v>219</v>
      </c>
      <c r="FNY76" s="168" t="s">
        <v>219</v>
      </c>
      <c r="FNZ76" s="168" t="s">
        <v>219</v>
      </c>
      <c r="FOA76" s="168" t="s">
        <v>219</v>
      </c>
      <c r="FOB76" s="168" t="s">
        <v>219</v>
      </c>
      <c r="FOC76" s="168" t="s">
        <v>219</v>
      </c>
      <c r="FOD76" s="168" t="s">
        <v>219</v>
      </c>
      <c r="FOE76" s="168" t="s">
        <v>219</v>
      </c>
      <c r="FOF76" s="168" t="s">
        <v>219</v>
      </c>
      <c r="FOG76" s="168" t="s">
        <v>219</v>
      </c>
      <c r="FOH76" s="168" t="s">
        <v>219</v>
      </c>
      <c r="FOI76" s="168" t="s">
        <v>219</v>
      </c>
      <c r="FOJ76" s="168" t="s">
        <v>219</v>
      </c>
      <c r="FOK76" s="168" t="s">
        <v>219</v>
      </c>
      <c r="FOL76" s="168" t="s">
        <v>219</v>
      </c>
      <c r="FOM76" s="168" t="s">
        <v>219</v>
      </c>
      <c r="FON76" s="168" t="s">
        <v>219</v>
      </c>
      <c r="FOO76" s="168" t="s">
        <v>219</v>
      </c>
      <c r="FOP76" s="168" t="s">
        <v>219</v>
      </c>
      <c r="FOQ76" s="168" t="s">
        <v>219</v>
      </c>
      <c r="FOR76" s="168" t="s">
        <v>219</v>
      </c>
      <c r="FOS76" s="168" t="s">
        <v>219</v>
      </c>
      <c r="FOT76" s="168" t="s">
        <v>219</v>
      </c>
      <c r="FOU76" s="168" t="s">
        <v>219</v>
      </c>
      <c r="FOV76" s="168" t="s">
        <v>219</v>
      </c>
      <c r="FOW76" s="168" t="s">
        <v>219</v>
      </c>
      <c r="FOX76" s="168" t="s">
        <v>219</v>
      </c>
      <c r="FOY76" s="168" t="s">
        <v>219</v>
      </c>
      <c r="FOZ76" s="168" t="s">
        <v>219</v>
      </c>
      <c r="FPA76" s="168" t="s">
        <v>219</v>
      </c>
      <c r="FPB76" s="168" t="s">
        <v>219</v>
      </c>
      <c r="FPC76" s="168" t="s">
        <v>219</v>
      </c>
      <c r="FPD76" s="168" t="s">
        <v>219</v>
      </c>
      <c r="FPE76" s="168" t="s">
        <v>219</v>
      </c>
      <c r="FPF76" s="168" t="s">
        <v>219</v>
      </c>
      <c r="FPG76" s="168" t="s">
        <v>219</v>
      </c>
      <c r="FPH76" s="168" t="s">
        <v>219</v>
      </c>
      <c r="FPI76" s="168" t="s">
        <v>219</v>
      </c>
      <c r="FPJ76" s="168" t="s">
        <v>219</v>
      </c>
      <c r="FPK76" s="168" t="s">
        <v>219</v>
      </c>
      <c r="FPL76" s="168" t="s">
        <v>219</v>
      </c>
      <c r="FPM76" s="168" t="s">
        <v>219</v>
      </c>
      <c r="FPN76" s="168" t="s">
        <v>219</v>
      </c>
      <c r="FPO76" s="168" t="s">
        <v>219</v>
      </c>
      <c r="FPP76" s="168" t="s">
        <v>219</v>
      </c>
      <c r="FPQ76" s="168" t="s">
        <v>219</v>
      </c>
      <c r="FPR76" s="168" t="s">
        <v>219</v>
      </c>
      <c r="FPS76" s="168" t="s">
        <v>219</v>
      </c>
      <c r="FPT76" s="168" t="s">
        <v>219</v>
      </c>
      <c r="FPU76" s="168" t="s">
        <v>219</v>
      </c>
      <c r="FPV76" s="168" t="s">
        <v>219</v>
      </c>
      <c r="FPW76" s="168" t="s">
        <v>219</v>
      </c>
      <c r="FPX76" s="168" t="s">
        <v>219</v>
      </c>
      <c r="FPY76" s="168" t="s">
        <v>219</v>
      </c>
      <c r="FPZ76" s="168" t="s">
        <v>219</v>
      </c>
      <c r="FQA76" s="168" t="s">
        <v>219</v>
      </c>
      <c r="FQB76" s="168" t="s">
        <v>219</v>
      </c>
      <c r="FQC76" s="168" t="s">
        <v>219</v>
      </c>
      <c r="FQD76" s="168" t="s">
        <v>219</v>
      </c>
      <c r="FQE76" s="168" t="s">
        <v>219</v>
      </c>
      <c r="FQF76" s="168" t="s">
        <v>219</v>
      </c>
      <c r="FQG76" s="168" t="s">
        <v>219</v>
      </c>
      <c r="FQH76" s="168" t="s">
        <v>219</v>
      </c>
      <c r="FQI76" s="168" t="s">
        <v>219</v>
      </c>
      <c r="FQJ76" s="168" t="s">
        <v>219</v>
      </c>
      <c r="FQK76" s="168" t="s">
        <v>219</v>
      </c>
      <c r="FQL76" s="168" t="s">
        <v>219</v>
      </c>
      <c r="FQM76" s="168" t="s">
        <v>219</v>
      </c>
      <c r="FQN76" s="168" t="s">
        <v>219</v>
      </c>
      <c r="FQO76" s="168" t="s">
        <v>219</v>
      </c>
      <c r="FQP76" s="168" t="s">
        <v>219</v>
      </c>
      <c r="FQQ76" s="168" t="s">
        <v>219</v>
      </c>
      <c r="FQR76" s="168" t="s">
        <v>219</v>
      </c>
      <c r="FQS76" s="168" t="s">
        <v>219</v>
      </c>
      <c r="FQT76" s="168" t="s">
        <v>219</v>
      </c>
      <c r="FQU76" s="168" t="s">
        <v>219</v>
      </c>
      <c r="FQV76" s="168" t="s">
        <v>219</v>
      </c>
      <c r="FQW76" s="168" t="s">
        <v>219</v>
      </c>
      <c r="FQX76" s="168" t="s">
        <v>219</v>
      </c>
      <c r="FQY76" s="168" t="s">
        <v>219</v>
      </c>
      <c r="FQZ76" s="168" t="s">
        <v>219</v>
      </c>
      <c r="FRA76" s="168" t="s">
        <v>219</v>
      </c>
      <c r="FRB76" s="168" t="s">
        <v>219</v>
      </c>
      <c r="FRC76" s="168" t="s">
        <v>219</v>
      </c>
      <c r="FRD76" s="168" t="s">
        <v>219</v>
      </c>
      <c r="FRE76" s="168" t="s">
        <v>219</v>
      </c>
      <c r="FRF76" s="168" t="s">
        <v>219</v>
      </c>
      <c r="FRG76" s="168" t="s">
        <v>219</v>
      </c>
      <c r="FRH76" s="168" t="s">
        <v>219</v>
      </c>
      <c r="FRI76" s="168" t="s">
        <v>219</v>
      </c>
      <c r="FRJ76" s="168" t="s">
        <v>219</v>
      </c>
      <c r="FRK76" s="168" t="s">
        <v>219</v>
      </c>
      <c r="FRL76" s="168" t="s">
        <v>219</v>
      </c>
      <c r="FRM76" s="168" t="s">
        <v>219</v>
      </c>
      <c r="FRN76" s="168" t="s">
        <v>219</v>
      </c>
      <c r="FRO76" s="168" t="s">
        <v>219</v>
      </c>
      <c r="FRP76" s="168" t="s">
        <v>219</v>
      </c>
      <c r="FRQ76" s="168" t="s">
        <v>219</v>
      </c>
      <c r="FRR76" s="168" t="s">
        <v>219</v>
      </c>
      <c r="FRS76" s="168" t="s">
        <v>219</v>
      </c>
      <c r="FRT76" s="168" t="s">
        <v>219</v>
      </c>
      <c r="FRU76" s="168" t="s">
        <v>219</v>
      </c>
      <c r="FRV76" s="168" t="s">
        <v>219</v>
      </c>
      <c r="FRW76" s="168" t="s">
        <v>219</v>
      </c>
      <c r="FRX76" s="168" t="s">
        <v>219</v>
      </c>
      <c r="FRY76" s="168" t="s">
        <v>219</v>
      </c>
      <c r="FRZ76" s="168" t="s">
        <v>219</v>
      </c>
      <c r="FSA76" s="168" t="s">
        <v>219</v>
      </c>
      <c r="FSB76" s="168" t="s">
        <v>219</v>
      </c>
      <c r="FSC76" s="168" t="s">
        <v>219</v>
      </c>
      <c r="FSD76" s="168" t="s">
        <v>219</v>
      </c>
      <c r="FSE76" s="168" t="s">
        <v>219</v>
      </c>
      <c r="FSF76" s="168" t="s">
        <v>219</v>
      </c>
      <c r="FSG76" s="168" t="s">
        <v>219</v>
      </c>
      <c r="FSH76" s="168" t="s">
        <v>219</v>
      </c>
      <c r="FSI76" s="168" t="s">
        <v>219</v>
      </c>
      <c r="FSJ76" s="168" t="s">
        <v>219</v>
      </c>
      <c r="FSK76" s="168" t="s">
        <v>219</v>
      </c>
      <c r="FSL76" s="168" t="s">
        <v>219</v>
      </c>
      <c r="FSM76" s="168" t="s">
        <v>219</v>
      </c>
      <c r="FSN76" s="168" t="s">
        <v>219</v>
      </c>
      <c r="FSO76" s="168" t="s">
        <v>219</v>
      </c>
      <c r="FSP76" s="168" t="s">
        <v>219</v>
      </c>
      <c r="FSQ76" s="168" t="s">
        <v>219</v>
      </c>
      <c r="FSR76" s="168" t="s">
        <v>219</v>
      </c>
      <c r="FSS76" s="168" t="s">
        <v>219</v>
      </c>
      <c r="FST76" s="168" t="s">
        <v>219</v>
      </c>
      <c r="FSU76" s="168" t="s">
        <v>219</v>
      </c>
      <c r="FSV76" s="168" t="s">
        <v>219</v>
      </c>
      <c r="FSW76" s="168" t="s">
        <v>219</v>
      </c>
      <c r="FSX76" s="168" t="s">
        <v>219</v>
      </c>
      <c r="FSY76" s="168" t="s">
        <v>219</v>
      </c>
      <c r="FSZ76" s="168" t="s">
        <v>219</v>
      </c>
      <c r="FTA76" s="168" t="s">
        <v>219</v>
      </c>
      <c r="FTB76" s="168" t="s">
        <v>219</v>
      </c>
      <c r="FTC76" s="168" t="s">
        <v>219</v>
      </c>
      <c r="FTD76" s="168" t="s">
        <v>219</v>
      </c>
      <c r="FTE76" s="168" t="s">
        <v>219</v>
      </c>
      <c r="FTF76" s="168" t="s">
        <v>219</v>
      </c>
      <c r="FTG76" s="168" t="s">
        <v>219</v>
      </c>
      <c r="FTH76" s="168" t="s">
        <v>219</v>
      </c>
      <c r="FTI76" s="168" t="s">
        <v>219</v>
      </c>
      <c r="FTJ76" s="168" t="s">
        <v>219</v>
      </c>
      <c r="FTK76" s="168" t="s">
        <v>219</v>
      </c>
      <c r="FTL76" s="168" t="s">
        <v>219</v>
      </c>
      <c r="FTM76" s="168" t="s">
        <v>219</v>
      </c>
      <c r="FTN76" s="168" t="s">
        <v>219</v>
      </c>
      <c r="FTO76" s="168" t="s">
        <v>219</v>
      </c>
      <c r="FTP76" s="168" t="s">
        <v>219</v>
      </c>
      <c r="FTQ76" s="168" t="s">
        <v>219</v>
      </c>
      <c r="FTR76" s="168" t="s">
        <v>219</v>
      </c>
      <c r="FTS76" s="168" t="s">
        <v>219</v>
      </c>
      <c r="FTT76" s="168" t="s">
        <v>219</v>
      </c>
      <c r="FTU76" s="168" t="s">
        <v>219</v>
      </c>
      <c r="FTV76" s="168" t="s">
        <v>219</v>
      </c>
      <c r="FTW76" s="168" t="s">
        <v>219</v>
      </c>
      <c r="FTX76" s="168" t="s">
        <v>219</v>
      </c>
      <c r="FTY76" s="168" t="s">
        <v>219</v>
      </c>
      <c r="FTZ76" s="168" t="s">
        <v>219</v>
      </c>
      <c r="FUA76" s="168" t="s">
        <v>219</v>
      </c>
      <c r="FUB76" s="168" t="s">
        <v>219</v>
      </c>
      <c r="FUC76" s="168" t="s">
        <v>219</v>
      </c>
      <c r="FUD76" s="168" t="s">
        <v>219</v>
      </c>
      <c r="FUE76" s="168" t="s">
        <v>219</v>
      </c>
      <c r="FUF76" s="168" t="s">
        <v>219</v>
      </c>
      <c r="FUG76" s="168" t="s">
        <v>219</v>
      </c>
      <c r="FUH76" s="168" t="s">
        <v>219</v>
      </c>
      <c r="FUI76" s="168" t="s">
        <v>219</v>
      </c>
      <c r="FUJ76" s="168" t="s">
        <v>219</v>
      </c>
      <c r="FUK76" s="168" t="s">
        <v>219</v>
      </c>
      <c r="FUL76" s="168" t="s">
        <v>219</v>
      </c>
      <c r="FUM76" s="168" t="s">
        <v>219</v>
      </c>
      <c r="FUN76" s="168" t="s">
        <v>219</v>
      </c>
      <c r="FUO76" s="168" t="s">
        <v>219</v>
      </c>
      <c r="FUP76" s="168" t="s">
        <v>219</v>
      </c>
      <c r="FUQ76" s="168" t="s">
        <v>219</v>
      </c>
      <c r="FUR76" s="168" t="s">
        <v>219</v>
      </c>
      <c r="FUS76" s="168" t="s">
        <v>219</v>
      </c>
      <c r="FUT76" s="168" t="s">
        <v>219</v>
      </c>
      <c r="FUU76" s="168" t="s">
        <v>219</v>
      </c>
      <c r="FUV76" s="168" t="s">
        <v>219</v>
      </c>
      <c r="FUW76" s="168" t="s">
        <v>219</v>
      </c>
      <c r="FUX76" s="168" t="s">
        <v>219</v>
      </c>
      <c r="FUY76" s="168" t="s">
        <v>219</v>
      </c>
      <c r="FUZ76" s="168" t="s">
        <v>219</v>
      </c>
      <c r="FVA76" s="168" t="s">
        <v>219</v>
      </c>
      <c r="FVB76" s="168" t="s">
        <v>219</v>
      </c>
      <c r="FVC76" s="168" t="s">
        <v>219</v>
      </c>
      <c r="FVD76" s="168" t="s">
        <v>219</v>
      </c>
      <c r="FVE76" s="168" t="s">
        <v>219</v>
      </c>
      <c r="FVF76" s="168" t="s">
        <v>219</v>
      </c>
      <c r="FVG76" s="168" t="s">
        <v>219</v>
      </c>
      <c r="FVH76" s="168" t="s">
        <v>219</v>
      </c>
      <c r="FVI76" s="168" t="s">
        <v>219</v>
      </c>
      <c r="FVJ76" s="168" t="s">
        <v>219</v>
      </c>
      <c r="FVK76" s="168" t="s">
        <v>219</v>
      </c>
      <c r="FVL76" s="168" t="s">
        <v>219</v>
      </c>
      <c r="FVM76" s="168" t="s">
        <v>219</v>
      </c>
      <c r="FVN76" s="168" t="s">
        <v>219</v>
      </c>
      <c r="FVO76" s="168" t="s">
        <v>219</v>
      </c>
      <c r="FVP76" s="168" t="s">
        <v>219</v>
      </c>
      <c r="FVQ76" s="168" t="s">
        <v>219</v>
      </c>
      <c r="FVR76" s="168" t="s">
        <v>219</v>
      </c>
      <c r="FVS76" s="168" t="s">
        <v>219</v>
      </c>
      <c r="FVT76" s="168" t="s">
        <v>219</v>
      </c>
      <c r="FVU76" s="168" t="s">
        <v>219</v>
      </c>
      <c r="FVV76" s="168" t="s">
        <v>219</v>
      </c>
      <c r="FVW76" s="168" t="s">
        <v>219</v>
      </c>
      <c r="FVX76" s="168" t="s">
        <v>219</v>
      </c>
      <c r="FVY76" s="168" t="s">
        <v>219</v>
      </c>
      <c r="FVZ76" s="168" t="s">
        <v>219</v>
      </c>
      <c r="FWA76" s="168" t="s">
        <v>219</v>
      </c>
      <c r="FWB76" s="168" t="s">
        <v>219</v>
      </c>
      <c r="FWC76" s="168" t="s">
        <v>219</v>
      </c>
      <c r="FWD76" s="168" t="s">
        <v>219</v>
      </c>
      <c r="FWE76" s="168" t="s">
        <v>219</v>
      </c>
      <c r="FWF76" s="168" t="s">
        <v>219</v>
      </c>
      <c r="FWG76" s="168" t="s">
        <v>219</v>
      </c>
      <c r="FWH76" s="168" t="s">
        <v>219</v>
      </c>
      <c r="FWI76" s="168" t="s">
        <v>219</v>
      </c>
      <c r="FWJ76" s="168" t="s">
        <v>219</v>
      </c>
      <c r="FWK76" s="168" t="s">
        <v>219</v>
      </c>
      <c r="FWL76" s="168" t="s">
        <v>219</v>
      </c>
      <c r="FWM76" s="168" t="s">
        <v>219</v>
      </c>
      <c r="FWN76" s="168" t="s">
        <v>219</v>
      </c>
      <c r="FWO76" s="168" t="s">
        <v>219</v>
      </c>
      <c r="FWP76" s="168" t="s">
        <v>219</v>
      </c>
      <c r="FWQ76" s="168" t="s">
        <v>219</v>
      </c>
      <c r="FWR76" s="168" t="s">
        <v>219</v>
      </c>
      <c r="FWS76" s="168" t="s">
        <v>219</v>
      </c>
      <c r="FWT76" s="168" t="s">
        <v>219</v>
      </c>
      <c r="FWU76" s="168" t="s">
        <v>219</v>
      </c>
      <c r="FWV76" s="168" t="s">
        <v>219</v>
      </c>
      <c r="FWW76" s="168" t="s">
        <v>219</v>
      </c>
      <c r="FWX76" s="168" t="s">
        <v>219</v>
      </c>
      <c r="FWY76" s="168" t="s">
        <v>219</v>
      </c>
      <c r="FWZ76" s="168" t="s">
        <v>219</v>
      </c>
      <c r="FXA76" s="168" t="s">
        <v>219</v>
      </c>
      <c r="FXB76" s="168" t="s">
        <v>219</v>
      </c>
      <c r="FXC76" s="168" t="s">
        <v>219</v>
      </c>
      <c r="FXD76" s="168" t="s">
        <v>219</v>
      </c>
      <c r="FXE76" s="168" t="s">
        <v>219</v>
      </c>
      <c r="FXF76" s="168" t="s">
        <v>219</v>
      </c>
      <c r="FXG76" s="168" t="s">
        <v>219</v>
      </c>
      <c r="FXH76" s="168" t="s">
        <v>219</v>
      </c>
      <c r="FXI76" s="168" t="s">
        <v>219</v>
      </c>
      <c r="FXJ76" s="168" t="s">
        <v>219</v>
      </c>
      <c r="FXK76" s="168" t="s">
        <v>219</v>
      </c>
      <c r="FXL76" s="168" t="s">
        <v>219</v>
      </c>
      <c r="FXM76" s="168" t="s">
        <v>219</v>
      </c>
      <c r="FXN76" s="168" t="s">
        <v>219</v>
      </c>
      <c r="FXO76" s="168" t="s">
        <v>219</v>
      </c>
      <c r="FXP76" s="168" t="s">
        <v>219</v>
      </c>
      <c r="FXQ76" s="168" t="s">
        <v>219</v>
      </c>
      <c r="FXR76" s="168" t="s">
        <v>219</v>
      </c>
      <c r="FXS76" s="168" t="s">
        <v>219</v>
      </c>
      <c r="FXT76" s="168" t="s">
        <v>219</v>
      </c>
      <c r="FXU76" s="168" t="s">
        <v>219</v>
      </c>
      <c r="FXV76" s="168" t="s">
        <v>219</v>
      </c>
      <c r="FXW76" s="168" t="s">
        <v>219</v>
      </c>
      <c r="FXX76" s="168" t="s">
        <v>219</v>
      </c>
      <c r="FXY76" s="168" t="s">
        <v>219</v>
      </c>
      <c r="FXZ76" s="168" t="s">
        <v>219</v>
      </c>
      <c r="FYA76" s="168" t="s">
        <v>219</v>
      </c>
      <c r="FYB76" s="168" t="s">
        <v>219</v>
      </c>
      <c r="FYC76" s="168" t="s">
        <v>219</v>
      </c>
      <c r="FYD76" s="168" t="s">
        <v>219</v>
      </c>
      <c r="FYE76" s="168" t="s">
        <v>219</v>
      </c>
      <c r="FYF76" s="168" t="s">
        <v>219</v>
      </c>
      <c r="FYG76" s="168" t="s">
        <v>219</v>
      </c>
      <c r="FYH76" s="168" t="s">
        <v>219</v>
      </c>
      <c r="FYI76" s="168" t="s">
        <v>219</v>
      </c>
      <c r="FYJ76" s="168" t="s">
        <v>219</v>
      </c>
      <c r="FYK76" s="168" t="s">
        <v>219</v>
      </c>
      <c r="FYL76" s="168" t="s">
        <v>219</v>
      </c>
      <c r="FYM76" s="168" t="s">
        <v>219</v>
      </c>
      <c r="FYN76" s="168" t="s">
        <v>219</v>
      </c>
      <c r="FYO76" s="168" t="s">
        <v>219</v>
      </c>
      <c r="FYP76" s="168" t="s">
        <v>219</v>
      </c>
      <c r="FYQ76" s="168" t="s">
        <v>219</v>
      </c>
      <c r="FYR76" s="168" t="s">
        <v>219</v>
      </c>
      <c r="FYS76" s="168" t="s">
        <v>219</v>
      </c>
      <c r="FYT76" s="168" t="s">
        <v>219</v>
      </c>
      <c r="FYU76" s="168" t="s">
        <v>219</v>
      </c>
      <c r="FYV76" s="168" t="s">
        <v>219</v>
      </c>
      <c r="FYW76" s="168" t="s">
        <v>219</v>
      </c>
      <c r="FYX76" s="168" t="s">
        <v>219</v>
      </c>
      <c r="FYY76" s="168" t="s">
        <v>219</v>
      </c>
      <c r="FYZ76" s="168" t="s">
        <v>219</v>
      </c>
      <c r="FZA76" s="168" t="s">
        <v>219</v>
      </c>
      <c r="FZB76" s="168" t="s">
        <v>219</v>
      </c>
      <c r="FZC76" s="168" t="s">
        <v>219</v>
      </c>
      <c r="FZD76" s="168" t="s">
        <v>219</v>
      </c>
      <c r="FZE76" s="168" t="s">
        <v>219</v>
      </c>
      <c r="FZF76" s="168" t="s">
        <v>219</v>
      </c>
      <c r="FZG76" s="168" t="s">
        <v>219</v>
      </c>
      <c r="FZH76" s="168" t="s">
        <v>219</v>
      </c>
      <c r="FZI76" s="168" t="s">
        <v>219</v>
      </c>
      <c r="FZJ76" s="168" t="s">
        <v>219</v>
      </c>
      <c r="FZK76" s="168" t="s">
        <v>219</v>
      </c>
      <c r="FZL76" s="168" t="s">
        <v>219</v>
      </c>
      <c r="FZM76" s="168" t="s">
        <v>219</v>
      </c>
      <c r="FZN76" s="168" t="s">
        <v>219</v>
      </c>
      <c r="FZO76" s="168" t="s">
        <v>219</v>
      </c>
      <c r="FZP76" s="168" t="s">
        <v>219</v>
      </c>
      <c r="FZQ76" s="168" t="s">
        <v>219</v>
      </c>
      <c r="FZR76" s="168" t="s">
        <v>219</v>
      </c>
      <c r="FZS76" s="168" t="s">
        <v>219</v>
      </c>
      <c r="FZT76" s="168" t="s">
        <v>219</v>
      </c>
      <c r="FZU76" s="168" t="s">
        <v>219</v>
      </c>
      <c r="FZV76" s="168" t="s">
        <v>219</v>
      </c>
      <c r="FZW76" s="168" t="s">
        <v>219</v>
      </c>
      <c r="FZX76" s="168" t="s">
        <v>219</v>
      </c>
      <c r="FZY76" s="168" t="s">
        <v>219</v>
      </c>
      <c r="FZZ76" s="168" t="s">
        <v>219</v>
      </c>
      <c r="GAA76" s="168" t="s">
        <v>219</v>
      </c>
      <c r="GAB76" s="168" t="s">
        <v>219</v>
      </c>
      <c r="GAC76" s="168" t="s">
        <v>219</v>
      </c>
      <c r="GAD76" s="168" t="s">
        <v>219</v>
      </c>
      <c r="GAE76" s="168" t="s">
        <v>219</v>
      </c>
      <c r="GAF76" s="168" t="s">
        <v>219</v>
      </c>
      <c r="GAG76" s="168" t="s">
        <v>219</v>
      </c>
      <c r="GAH76" s="168" t="s">
        <v>219</v>
      </c>
      <c r="GAI76" s="168" t="s">
        <v>219</v>
      </c>
      <c r="GAJ76" s="168" t="s">
        <v>219</v>
      </c>
      <c r="GAK76" s="168" t="s">
        <v>219</v>
      </c>
      <c r="GAL76" s="168" t="s">
        <v>219</v>
      </c>
      <c r="GAM76" s="168" t="s">
        <v>219</v>
      </c>
      <c r="GAN76" s="168" t="s">
        <v>219</v>
      </c>
      <c r="GAO76" s="168" t="s">
        <v>219</v>
      </c>
      <c r="GAP76" s="168" t="s">
        <v>219</v>
      </c>
      <c r="GAQ76" s="168" t="s">
        <v>219</v>
      </c>
      <c r="GAR76" s="168" t="s">
        <v>219</v>
      </c>
      <c r="GAS76" s="168" t="s">
        <v>219</v>
      </c>
      <c r="GAT76" s="168" t="s">
        <v>219</v>
      </c>
      <c r="GAU76" s="168" t="s">
        <v>219</v>
      </c>
      <c r="GAV76" s="168" t="s">
        <v>219</v>
      </c>
      <c r="GAW76" s="168" t="s">
        <v>219</v>
      </c>
      <c r="GAX76" s="168" t="s">
        <v>219</v>
      </c>
      <c r="GAY76" s="168" t="s">
        <v>219</v>
      </c>
      <c r="GAZ76" s="168" t="s">
        <v>219</v>
      </c>
      <c r="GBA76" s="168" t="s">
        <v>219</v>
      </c>
      <c r="GBB76" s="168" t="s">
        <v>219</v>
      </c>
      <c r="GBC76" s="168" t="s">
        <v>219</v>
      </c>
      <c r="GBD76" s="168" t="s">
        <v>219</v>
      </c>
      <c r="GBE76" s="168" t="s">
        <v>219</v>
      </c>
      <c r="GBF76" s="168" t="s">
        <v>219</v>
      </c>
      <c r="GBG76" s="168" t="s">
        <v>219</v>
      </c>
      <c r="GBH76" s="168" t="s">
        <v>219</v>
      </c>
      <c r="GBI76" s="168" t="s">
        <v>219</v>
      </c>
      <c r="GBJ76" s="168" t="s">
        <v>219</v>
      </c>
      <c r="GBK76" s="168" t="s">
        <v>219</v>
      </c>
      <c r="GBL76" s="168" t="s">
        <v>219</v>
      </c>
      <c r="GBM76" s="168" t="s">
        <v>219</v>
      </c>
      <c r="GBN76" s="168" t="s">
        <v>219</v>
      </c>
      <c r="GBO76" s="168" t="s">
        <v>219</v>
      </c>
      <c r="GBP76" s="168" t="s">
        <v>219</v>
      </c>
      <c r="GBQ76" s="168" t="s">
        <v>219</v>
      </c>
      <c r="GBR76" s="168" t="s">
        <v>219</v>
      </c>
      <c r="GBS76" s="168" t="s">
        <v>219</v>
      </c>
      <c r="GBT76" s="168" t="s">
        <v>219</v>
      </c>
      <c r="GBU76" s="168" t="s">
        <v>219</v>
      </c>
      <c r="GBV76" s="168" t="s">
        <v>219</v>
      </c>
      <c r="GBW76" s="168" t="s">
        <v>219</v>
      </c>
      <c r="GBX76" s="168" t="s">
        <v>219</v>
      </c>
      <c r="GBY76" s="168" t="s">
        <v>219</v>
      </c>
      <c r="GBZ76" s="168" t="s">
        <v>219</v>
      </c>
      <c r="GCA76" s="168" t="s">
        <v>219</v>
      </c>
      <c r="GCB76" s="168" t="s">
        <v>219</v>
      </c>
      <c r="GCC76" s="168" t="s">
        <v>219</v>
      </c>
      <c r="GCD76" s="168" t="s">
        <v>219</v>
      </c>
      <c r="GCE76" s="168" t="s">
        <v>219</v>
      </c>
      <c r="GCF76" s="168" t="s">
        <v>219</v>
      </c>
      <c r="GCG76" s="168" t="s">
        <v>219</v>
      </c>
      <c r="GCH76" s="168" t="s">
        <v>219</v>
      </c>
      <c r="GCI76" s="168" t="s">
        <v>219</v>
      </c>
      <c r="GCJ76" s="168" t="s">
        <v>219</v>
      </c>
      <c r="GCK76" s="168" t="s">
        <v>219</v>
      </c>
      <c r="GCL76" s="168" t="s">
        <v>219</v>
      </c>
      <c r="GCM76" s="168" t="s">
        <v>219</v>
      </c>
      <c r="GCN76" s="168" t="s">
        <v>219</v>
      </c>
      <c r="GCO76" s="168" t="s">
        <v>219</v>
      </c>
      <c r="GCP76" s="168" t="s">
        <v>219</v>
      </c>
      <c r="GCQ76" s="168" t="s">
        <v>219</v>
      </c>
      <c r="GCR76" s="168" t="s">
        <v>219</v>
      </c>
      <c r="GCS76" s="168" t="s">
        <v>219</v>
      </c>
      <c r="GCT76" s="168" t="s">
        <v>219</v>
      </c>
      <c r="GCU76" s="168" t="s">
        <v>219</v>
      </c>
      <c r="GCV76" s="168" t="s">
        <v>219</v>
      </c>
      <c r="GCW76" s="168" t="s">
        <v>219</v>
      </c>
      <c r="GCX76" s="168" t="s">
        <v>219</v>
      </c>
      <c r="GCY76" s="168" t="s">
        <v>219</v>
      </c>
      <c r="GCZ76" s="168" t="s">
        <v>219</v>
      </c>
      <c r="GDA76" s="168" t="s">
        <v>219</v>
      </c>
      <c r="GDB76" s="168" t="s">
        <v>219</v>
      </c>
      <c r="GDC76" s="168" t="s">
        <v>219</v>
      </c>
      <c r="GDD76" s="168" t="s">
        <v>219</v>
      </c>
      <c r="GDE76" s="168" t="s">
        <v>219</v>
      </c>
      <c r="GDF76" s="168" t="s">
        <v>219</v>
      </c>
      <c r="GDG76" s="168" t="s">
        <v>219</v>
      </c>
      <c r="GDH76" s="168" t="s">
        <v>219</v>
      </c>
      <c r="GDI76" s="168" t="s">
        <v>219</v>
      </c>
      <c r="GDJ76" s="168" t="s">
        <v>219</v>
      </c>
      <c r="GDK76" s="168" t="s">
        <v>219</v>
      </c>
      <c r="GDL76" s="168" t="s">
        <v>219</v>
      </c>
      <c r="GDM76" s="168" t="s">
        <v>219</v>
      </c>
      <c r="GDN76" s="168" t="s">
        <v>219</v>
      </c>
      <c r="GDO76" s="168" t="s">
        <v>219</v>
      </c>
      <c r="GDP76" s="168" t="s">
        <v>219</v>
      </c>
      <c r="GDQ76" s="168" t="s">
        <v>219</v>
      </c>
      <c r="GDR76" s="168" t="s">
        <v>219</v>
      </c>
      <c r="GDS76" s="168" t="s">
        <v>219</v>
      </c>
      <c r="GDT76" s="168" t="s">
        <v>219</v>
      </c>
      <c r="GDU76" s="168" t="s">
        <v>219</v>
      </c>
      <c r="GDV76" s="168" t="s">
        <v>219</v>
      </c>
      <c r="GDW76" s="168" t="s">
        <v>219</v>
      </c>
      <c r="GDX76" s="168" t="s">
        <v>219</v>
      </c>
      <c r="GDY76" s="168" t="s">
        <v>219</v>
      </c>
      <c r="GDZ76" s="168" t="s">
        <v>219</v>
      </c>
      <c r="GEA76" s="168" t="s">
        <v>219</v>
      </c>
      <c r="GEB76" s="168" t="s">
        <v>219</v>
      </c>
      <c r="GEC76" s="168" t="s">
        <v>219</v>
      </c>
      <c r="GED76" s="168" t="s">
        <v>219</v>
      </c>
      <c r="GEE76" s="168" t="s">
        <v>219</v>
      </c>
      <c r="GEF76" s="168" t="s">
        <v>219</v>
      </c>
      <c r="GEG76" s="168" t="s">
        <v>219</v>
      </c>
      <c r="GEH76" s="168" t="s">
        <v>219</v>
      </c>
      <c r="GEI76" s="168" t="s">
        <v>219</v>
      </c>
      <c r="GEJ76" s="168" t="s">
        <v>219</v>
      </c>
      <c r="GEK76" s="168" t="s">
        <v>219</v>
      </c>
      <c r="GEL76" s="168" t="s">
        <v>219</v>
      </c>
      <c r="GEM76" s="168" t="s">
        <v>219</v>
      </c>
      <c r="GEN76" s="168" t="s">
        <v>219</v>
      </c>
      <c r="GEO76" s="168" t="s">
        <v>219</v>
      </c>
      <c r="GEP76" s="168" t="s">
        <v>219</v>
      </c>
      <c r="GEQ76" s="168" t="s">
        <v>219</v>
      </c>
      <c r="GER76" s="168" t="s">
        <v>219</v>
      </c>
      <c r="GES76" s="168" t="s">
        <v>219</v>
      </c>
      <c r="GET76" s="168" t="s">
        <v>219</v>
      </c>
      <c r="GEU76" s="168" t="s">
        <v>219</v>
      </c>
      <c r="GEV76" s="168" t="s">
        <v>219</v>
      </c>
      <c r="GEW76" s="168" t="s">
        <v>219</v>
      </c>
      <c r="GEX76" s="168" t="s">
        <v>219</v>
      </c>
      <c r="GEY76" s="168" t="s">
        <v>219</v>
      </c>
      <c r="GEZ76" s="168" t="s">
        <v>219</v>
      </c>
      <c r="GFA76" s="168" t="s">
        <v>219</v>
      </c>
      <c r="GFB76" s="168" t="s">
        <v>219</v>
      </c>
      <c r="GFC76" s="168" t="s">
        <v>219</v>
      </c>
      <c r="GFD76" s="168" t="s">
        <v>219</v>
      </c>
      <c r="GFE76" s="168" t="s">
        <v>219</v>
      </c>
      <c r="GFF76" s="168" t="s">
        <v>219</v>
      </c>
      <c r="GFG76" s="168" t="s">
        <v>219</v>
      </c>
      <c r="GFH76" s="168" t="s">
        <v>219</v>
      </c>
      <c r="GFI76" s="168" t="s">
        <v>219</v>
      </c>
      <c r="GFJ76" s="168" t="s">
        <v>219</v>
      </c>
      <c r="GFK76" s="168" t="s">
        <v>219</v>
      </c>
      <c r="GFL76" s="168" t="s">
        <v>219</v>
      </c>
      <c r="GFM76" s="168" t="s">
        <v>219</v>
      </c>
      <c r="GFN76" s="168" t="s">
        <v>219</v>
      </c>
      <c r="GFO76" s="168" t="s">
        <v>219</v>
      </c>
      <c r="GFP76" s="168" t="s">
        <v>219</v>
      </c>
      <c r="GFQ76" s="168" t="s">
        <v>219</v>
      </c>
      <c r="GFR76" s="168" t="s">
        <v>219</v>
      </c>
      <c r="GFS76" s="168" t="s">
        <v>219</v>
      </c>
      <c r="GFT76" s="168" t="s">
        <v>219</v>
      </c>
      <c r="GFU76" s="168" t="s">
        <v>219</v>
      </c>
      <c r="GFV76" s="168" t="s">
        <v>219</v>
      </c>
      <c r="GFW76" s="168" t="s">
        <v>219</v>
      </c>
      <c r="GFX76" s="168" t="s">
        <v>219</v>
      </c>
      <c r="GFY76" s="168" t="s">
        <v>219</v>
      </c>
      <c r="GFZ76" s="168" t="s">
        <v>219</v>
      </c>
      <c r="GGA76" s="168" t="s">
        <v>219</v>
      </c>
      <c r="GGB76" s="168" t="s">
        <v>219</v>
      </c>
      <c r="GGC76" s="168" t="s">
        <v>219</v>
      </c>
      <c r="GGD76" s="168" t="s">
        <v>219</v>
      </c>
      <c r="GGE76" s="168" t="s">
        <v>219</v>
      </c>
      <c r="GGF76" s="168" t="s">
        <v>219</v>
      </c>
      <c r="GGG76" s="168" t="s">
        <v>219</v>
      </c>
      <c r="GGH76" s="168" t="s">
        <v>219</v>
      </c>
      <c r="GGI76" s="168" t="s">
        <v>219</v>
      </c>
      <c r="GGJ76" s="168" t="s">
        <v>219</v>
      </c>
      <c r="GGK76" s="168" t="s">
        <v>219</v>
      </c>
      <c r="GGL76" s="168" t="s">
        <v>219</v>
      </c>
      <c r="GGM76" s="168" t="s">
        <v>219</v>
      </c>
      <c r="GGN76" s="168" t="s">
        <v>219</v>
      </c>
      <c r="GGO76" s="168" t="s">
        <v>219</v>
      </c>
      <c r="GGP76" s="168" t="s">
        <v>219</v>
      </c>
      <c r="GGQ76" s="168" t="s">
        <v>219</v>
      </c>
      <c r="GGR76" s="168" t="s">
        <v>219</v>
      </c>
      <c r="GGS76" s="168" t="s">
        <v>219</v>
      </c>
      <c r="GGT76" s="168" t="s">
        <v>219</v>
      </c>
      <c r="GGU76" s="168" t="s">
        <v>219</v>
      </c>
      <c r="GGV76" s="168" t="s">
        <v>219</v>
      </c>
      <c r="GGW76" s="168" t="s">
        <v>219</v>
      </c>
      <c r="GGX76" s="168" t="s">
        <v>219</v>
      </c>
      <c r="GGY76" s="168" t="s">
        <v>219</v>
      </c>
      <c r="GGZ76" s="168" t="s">
        <v>219</v>
      </c>
      <c r="GHA76" s="168" t="s">
        <v>219</v>
      </c>
      <c r="GHB76" s="168" t="s">
        <v>219</v>
      </c>
      <c r="GHC76" s="168" t="s">
        <v>219</v>
      </c>
      <c r="GHD76" s="168" t="s">
        <v>219</v>
      </c>
      <c r="GHE76" s="168" t="s">
        <v>219</v>
      </c>
      <c r="GHF76" s="168" t="s">
        <v>219</v>
      </c>
      <c r="GHG76" s="168" t="s">
        <v>219</v>
      </c>
      <c r="GHH76" s="168" t="s">
        <v>219</v>
      </c>
      <c r="GHI76" s="168" t="s">
        <v>219</v>
      </c>
      <c r="GHJ76" s="168" t="s">
        <v>219</v>
      </c>
      <c r="GHK76" s="168" t="s">
        <v>219</v>
      </c>
      <c r="GHL76" s="168" t="s">
        <v>219</v>
      </c>
      <c r="GHM76" s="168" t="s">
        <v>219</v>
      </c>
      <c r="GHN76" s="168" t="s">
        <v>219</v>
      </c>
      <c r="GHO76" s="168" t="s">
        <v>219</v>
      </c>
      <c r="GHP76" s="168" t="s">
        <v>219</v>
      </c>
      <c r="GHQ76" s="168" t="s">
        <v>219</v>
      </c>
      <c r="GHR76" s="168" t="s">
        <v>219</v>
      </c>
      <c r="GHS76" s="168" t="s">
        <v>219</v>
      </c>
      <c r="GHT76" s="168" t="s">
        <v>219</v>
      </c>
      <c r="GHU76" s="168" t="s">
        <v>219</v>
      </c>
      <c r="GHV76" s="168" t="s">
        <v>219</v>
      </c>
      <c r="GHW76" s="168" t="s">
        <v>219</v>
      </c>
      <c r="GHX76" s="168" t="s">
        <v>219</v>
      </c>
      <c r="GHY76" s="168" t="s">
        <v>219</v>
      </c>
      <c r="GHZ76" s="168" t="s">
        <v>219</v>
      </c>
      <c r="GIA76" s="168" t="s">
        <v>219</v>
      </c>
      <c r="GIB76" s="168" t="s">
        <v>219</v>
      </c>
      <c r="GIC76" s="168" t="s">
        <v>219</v>
      </c>
      <c r="GID76" s="168" t="s">
        <v>219</v>
      </c>
      <c r="GIE76" s="168" t="s">
        <v>219</v>
      </c>
      <c r="GIF76" s="168" t="s">
        <v>219</v>
      </c>
      <c r="GIG76" s="168" t="s">
        <v>219</v>
      </c>
      <c r="GIH76" s="168" t="s">
        <v>219</v>
      </c>
      <c r="GII76" s="168" t="s">
        <v>219</v>
      </c>
      <c r="GIJ76" s="168" t="s">
        <v>219</v>
      </c>
      <c r="GIK76" s="168" t="s">
        <v>219</v>
      </c>
      <c r="GIL76" s="168" t="s">
        <v>219</v>
      </c>
      <c r="GIM76" s="168" t="s">
        <v>219</v>
      </c>
      <c r="GIN76" s="168" t="s">
        <v>219</v>
      </c>
      <c r="GIO76" s="168" t="s">
        <v>219</v>
      </c>
      <c r="GIP76" s="168" t="s">
        <v>219</v>
      </c>
      <c r="GIQ76" s="168" t="s">
        <v>219</v>
      </c>
      <c r="GIR76" s="168" t="s">
        <v>219</v>
      </c>
      <c r="GIS76" s="168" t="s">
        <v>219</v>
      </c>
      <c r="GIT76" s="168" t="s">
        <v>219</v>
      </c>
      <c r="GIU76" s="168" t="s">
        <v>219</v>
      </c>
      <c r="GIV76" s="168" t="s">
        <v>219</v>
      </c>
      <c r="GIW76" s="168" t="s">
        <v>219</v>
      </c>
      <c r="GIX76" s="168" t="s">
        <v>219</v>
      </c>
      <c r="GIY76" s="168" t="s">
        <v>219</v>
      </c>
      <c r="GIZ76" s="168" t="s">
        <v>219</v>
      </c>
      <c r="GJA76" s="168" t="s">
        <v>219</v>
      </c>
      <c r="GJB76" s="168" t="s">
        <v>219</v>
      </c>
      <c r="GJC76" s="168" t="s">
        <v>219</v>
      </c>
      <c r="GJD76" s="168" t="s">
        <v>219</v>
      </c>
      <c r="GJE76" s="168" t="s">
        <v>219</v>
      </c>
      <c r="GJF76" s="168" t="s">
        <v>219</v>
      </c>
      <c r="GJG76" s="168" t="s">
        <v>219</v>
      </c>
      <c r="GJH76" s="168" t="s">
        <v>219</v>
      </c>
      <c r="GJI76" s="168" t="s">
        <v>219</v>
      </c>
      <c r="GJJ76" s="168" t="s">
        <v>219</v>
      </c>
      <c r="GJK76" s="168" t="s">
        <v>219</v>
      </c>
      <c r="GJL76" s="168" t="s">
        <v>219</v>
      </c>
      <c r="GJM76" s="168" t="s">
        <v>219</v>
      </c>
      <c r="GJN76" s="168" t="s">
        <v>219</v>
      </c>
      <c r="GJO76" s="168" t="s">
        <v>219</v>
      </c>
      <c r="GJP76" s="168" t="s">
        <v>219</v>
      </c>
      <c r="GJQ76" s="168" t="s">
        <v>219</v>
      </c>
      <c r="GJR76" s="168" t="s">
        <v>219</v>
      </c>
      <c r="GJS76" s="168" t="s">
        <v>219</v>
      </c>
      <c r="GJT76" s="168" t="s">
        <v>219</v>
      </c>
      <c r="GJU76" s="168" t="s">
        <v>219</v>
      </c>
      <c r="GJV76" s="168" t="s">
        <v>219</v>
      </c>
      <c r="GJW76" s="168" t="s">
        <v>219</v>
      </c>
      <c r="GJX76" s="168" t="s">
        <v>219</v>
      </c>
      <c r="GJY76" s="168" t="s">
        <v>219</v>
      </c>
      <c r="GJZ76" s="168" t="s">
        <v>219</v>
      </c>
      <c r="GKA76" s="168" t="s">
        <v>219</v>
      </c>
      <c r="GKB76" s="168" t="s">
        <v>219</v>
      </c>
      <c r="GKC76" s="168" t="s">
        <v>219</v>
      </c>
      <c r="GKD76" s="168" t="s">
        <v>219</v>
      </c>
      <c r="GKE76" s="168" t="s">
        <v>219</v>
      </c>
      <c r="GKF76" s="168" t="s">
        <v>219</v>
      </c>
      <c r="GKG76" s="168" t="s">
        <v>219</v>
      </c>
      <c r="GKH76" s="168" t="s">
        <v>219</v>
      </c>
      <c r="GKI76" s="168" t="s">
        <v>219</v>
      </c>
      <c r="GKJ76" s="168" t="s">
        <v>219</v>
      </c>
      <c r="GKK76" s="168" t="s">
        <v>219</v>
      </c>
      <c r="GKL76" s="168" t="s">
        <v>219</v>
      </c>
      <c r="GKM76" s="168" t="s">
        <v>219</v>
      </c>
      <c r="GKN76" s="168" t="s">
        <v>219</v>
      </c>
      <c r="GKO76" s="168" t="s">
        <v>219</v>
      </c>
      <c r="GKP76" s="168" t="s">
        <v>219</v>
      </c>
      <c r="GKQ76" s="168" t="s">
        <v>219</v>
      </c>
      <c r="GKR76" s="168" t="s">
        <v>219</v>
      </c>
      <c r="GKS76" s="168" t="s">
        <v>219</v>
      </c>
      <c r="GKT76" s="168" t="s">
        <v>219</v>
      </c>
      <c r="GKU76" s="168" t="s">
        <v>219</v>
      </c>
      <c r="GKV76" s="168" t="s">
        <v>219</v>
      </c>
      <c r="GKW76" s="168" t="s">
        <v>219</v>
      </c>
      <c r="GKX76" s="168" t="s">
        <v>219</v>
      </c>
      <c r="GKY76" s="168" t="s">
        <v>219</v>
      </c>
      <c r="GKZ76" s="168" t="s">
        <v>219</v>
      </c>
      <c r="GLA76" s="168" t="s">
        <v>219</v>
      </c>
      <c r="GLB76" s="168" t="s">
        <v>219</v>
      </c>
      <c r="GLC76" s="168" t="s">
        <v>219</v>
      </c>
      <c r="GLD76" s="168" t="s">
        <v>219</v>
      </c>
      <c r="GLE76" s="168" t="s">
        <v>219</v>
      </c>
      <c r="GLF76" s="168" t="s">
        <v>219</v>
      </c>
      <c r="GLG76" s="168" t="s">
        <v>219</v>
      </c>
      <c r="GLH76" s="168" t="s">
        <v>219</v>
      </c>
      <c r="GLI76" s="168" t="s">
        <v>219</v>
      </c>
      <c r="GLJ76" s="168" t="s">
        <v>219</v>
      </c>
      <c r="GLK76" s="168" t="s">
        <v>219</v>
      </c>
      <c r="GLL76" s="168" t="s">
        <v>219</v>
      </c>
      <c r="GLM76" s="168" t="s">
        <v>219</v>
      </c>
      <c r="GLN76" s="168" t="s">
        <v>219</v>
      </c>
      <c r="GLO76" s="168" t="s">
        <v>219</v>
      </c>
      <c r="GLP76" s="168" t="s">
        <v>219</v>
      </c>
      <c r="GLQ76" s="168" t="s">
        <v>219</v>
      </c>
      <c r="GLR76" s="168" t="s">
        <v>219</v>
      </c>
      <c r="GLS76" s="168" t="s">
        <v>219</v>
      </c>
      <c r="GLT76" s="168" t="s">
        <v>219</v>
      </c>
      <c r="GLU76" s="168" t="s">
        <v>219</v>
      </c>
      <c r="GLV76" s="168" t="s">
        <v>219</v>
      </c>
      <c r="GLW76" s="168" t="s">
        <v>219</v>
      </c>
      <c r="GLX76" s="168" t="s">
        <v>219</v>
      </c>
      <c r="GLY76" s="168" t="s">
        <v>219</v>
      </c>
      <c r="GLZ76" s="168" t="s">
        <v>219</v>
      </c>
      <c r="GMA76" s="168" t="s">
        <v>219</v>
      </c>
      <c r="GMB76" s="168" t="s">
        <v>219</v>
      </c>
      <c r="GMC76" s="168" t="s">
        <v>219</v>
      </c>
      <c r="GMD76" s="168" t="s">
        <v>219</v>
      </c>
      <c r="GME76" s="168" t="s">
        <v>219</v>
      </c>
      <c r="GMF76" s="168" t="s">
        <v>219</v>
      </c>
      <c r="GMG76" s="168" t="s">
        <v>219</v>
      </c>
      <c r="GMH76" s="168" t="s">
        <v>219</v>
      </c>
      <c r="GMI76" s="168" t="s">
        <v>219</v>
      </c>
      <c r="GMJ76" s="168" t="s">
        <v>219</v>
      </c>
      <c r="GMK76" s="168" t="s">
        <v>219</v>
      </c>
      <c r="GML76" s="168" t="s">
        <v>219</v>
      </c>
      <c r="GMM76" s="168" t="s">
        <v>219</v>
      </c>
      <c r="GMN76" s="168" t="s">
        <v>219</v>
      </c>
      <c r="GMO76" s="168" t="s">
        <v>219</v>
      </c>
      <c r="GMP76" s="168" t="s">
        <v>219</v>
      </c>
      <c r="GMQ76" s="168" t="s">
        <v>219</v>
      </c>
      <c r="GMR76" s="168" t="s">
        <v>219</v>
      </c>
      <c r="GMS76" s="168" t="s">
        <v>219</v>
      </c>
      <c r="GMT76" s="168" t="s">
        <v>219</v>
      </c>
      <c r="GMU76" s="168" t="s">
        <v>219</v>
      </c>
      <c r="GMV76" s="168" t="s">
        <v>219</v>
      </c>
      <c r="GMW76" s="168" t="s">
        <v>219</v>
      </c>
      <c r="GMX76" s="168" t="s">
        <v>219</v>
      </c>
      <c r="GMY76" s="168" t="s">
        <v>219</v>
      </c>
      <c r="GMZ76" s="168" t="s">
        <v>219</v>
      </c>
      <c r="GNA76" s="168" t="s">
        <v>219</v>
      </c>
      <c r="GNB76" s="168" t="s">
        <v>219</v>
      </c>
      <c r="GNC76" s="168" t="s">
        <v>219</v>
      </c>
      <c r="GND76" s="168" t="s">
        <v>219</v>
      </c>
      <c r="GNE76" s="168" t="s">
        <v>219</v>
      </c>
      <c r="GNF76" s="168" t="s">
        <v>219</v>
      </c>
      <c r="GNG76" s="168" t="s">
        <v>219</v>
      </c>
      <c r="GNH76" s="168" t="s">
        <v>219</v>
      </c>
      <c r="GNI76" s="168" t="s">
        <v>219</v>
      </c>
      <c r="GNJ76" s="168" t="s">
        <v>219</v>
      </c>
      <c r="GNK76" s="168" t="s">
        <v>219</v>
      </c>
      <c r="GNL76" s="168" t="s">
        <v>219</v>
      </c>
      <c r="GNM76" s="168" t="s">
        <v>219</v>
      </c>
      <c r="GNN76" s="168" t="s">
        <v>219</v>
      </c>
      <c r="GNO76" s="168" t="s">
        <v>219</v>
      </c>
      <c r="GNP76" s="168" t="s">
        <v>219</v>
      </c>
      <c r="GNQ76" s="168" t="s">
        <v>219</v>
      </c>
      <c r="GNR76" s="168" t="s">
        <v>219</v>
      </c>
      <c r="GNS76" s="168" t="s">
        <v>219</v>
      </c>
      <c r="GNT76" s="168" t="s">
        <v>219</v>
      </c>
      <c r="GNU76" s="168" t="s">
        <v>219</v>
      </c>
      <c r="GNV76" s="168" t="s">
        <v>219</v>
      </c>
      <c r="GNW76" s="168" t="s">
        <v>219</v>
      </c>
      <c r="GNX76" s="168" t="s">
        <v>219</v>
      </c>
      <c r="GNY76" s="168" t="s">
        <v>219</v>
      </c>
      <c r="GNZ76" s="168" t="s">
        <v>219</v>
      </c>
      <c r="GOA76" s="168" t="s">
        <v>219</v>
      </c>
      <c r="GOB76" s="168" t="s">
        <v>219</v>
      </c>
      <c r="GOC76" s="168" t="s">
        <v>219</v>
      </c>
      <c r="GOD76" s="168" t="s">
        <v>219</v>
      </c>
      <c r="GOE76" s="168" t="s">
        <v>219</v>
      </c>
      <c r="GOF76" s="168" t="s">
        <v>219</v>
      </c>
      <c r="GOG76" s="168" t="s">
        <v>219</v>
      </c>
      <c r="GOH76" s="168" t="s">
        <v>219</v>
      </c>
      <c r="GOI76" s="168" t="s">
        <v>219</v>
      </c>
      <c r="GOJ76" s="168" t="s">
        <v>219</v>
      </c>
      <c r="GOK76" s="168" t="s">
        <v>219</v>
      </c>
      <c r="GOL76" s="168" t="s">
        <v>219</v>
      </c>
      <c r="GOM76" s="168" t="s">
        <v>219</v>
      </c>
      <c r="GON76" s="168" t="s">
        <v>219</v>
      </c>
      <c r="GOO76" s="168" t="s">
        <v>219</v>
      </c>
      <c r="GOP76" s="168" t="s">
        <v>219</v>
      </c>
      <c r="GOQ76" s="168" t="s">
        <v>219</v>
      </c>
      <c r="GOR76" s="168" t="s">
        <v>219</v>
      </c>
      <c r="GOS76" s="168" t="s">
        <v>219</v>
      </c>
      <c r="GOT76" s="168" t="s">
        <v>219</v>
      </c>
      <c r="GOU76" s="168" t="s">
        <v>219</v>
      </c>
      <c r="GOV76" s="168" t="s">
        <v>219</v>
      </c>
      <c r="GOW76" s="168" t="s">
        <v>219</v>
      </c>
      <c r="GOX76" s="168" t="s">
        <v>219</v>
      </c>
      <c r="GOY76" s="168" t="s">
        <v>219</v>
      </c>
      <c r="GOZ76" s="168" t="s">
        <v>219</v>
      </c>
      <c r="GPA76" s="168" t="s">
        <v>219</v>
      </c>
      <c r="GPB76" s="168" t="s">
        <v>219</v>
      </c>
      <c r="GPC76" s="168" t="s">
        <v>219</v>
      </c>
      <c r="GPD76" s="168" t="s">
        <v>219</v>
      </c>
      <c r="GPE76" s="168" t="s">
        <v>219</v>
      </c>
      <c r="GPF76" s="168" t="s">
        <v>219</v>
      </c>
      <c r="GPG76" s="168" t="s">
        <v>219</v>
      </c>
      <c r="GPH76" s="168" t="s">
        <v>219</v>
      </c>
      <c r="GPI76" s="168" t="s">
        <v>219</v>
      </c>
      <c r="GPJ76" s="168" t="s">
        <v>219</v>
      </c>
      <c r="GPK76" s="168" t="s">
        <v>219</v>
      </c>
      <c r="GPL76" s="168" t="s">
        <v>219</v>
      </c>
      <c r="GPM76" s="168" t="s">
        <v>219</v>
      </c>
      <c r="GPN76" s="168" t="s">
        <v>219</v>
      </c>
      <c r="GPO76" s="168" t="s">
        <v>219</v>
      </c>
      <c r="GPP76" s="168" t="s">
        <v>219</v>
      </c>
      <c r="GPQ76" s="168" t="s">
        <v>219</v>
      </c>
      <c r="GPR76" s="168" t="s">
        <v>219</v>
      </c>
      <c r="GPS76" s="168" t="s">
        <v>219</v>
      </c>
      <c r="GPT76" s="168" t="s">
        <v>219</v>
      </c>
      <c r="GPU76" s="168" t="s">
        <v>219</v>
      </c>
      <c r="GPV76" s="168" t="s">
        <v>219</v>
      </c>
      <c r="GPW76" s="168" t="s">
        <v>219</v>
      </c>
      <c r="GPX76" s="168" t="s">
        <v>219</v>
      </c>
      <c r="GPY76" s="168" t="s">
        <v>219</v>
      </c>
      <c r="GPZ76" s="168" t="s">
        <v>219</v>
      </c>
      <c r="GQA76" s="168" t="s">
        <v>219</v>
      </c>
      <c r="GQB76" s="168" t="s">
        <v>219</v>
      </c>
      <c r="GQC76" s="168" t="s">
        <v>219</v>
      </c>
      <c r="GQD76" s="168" t="s">
        <v>219</v>
      </c>
      <c r="GQE76" s="168" t="s">
        <v>219</v>
      </c>
      <c r="GQF76" s="168" t="s">
        <v>219</v>
      </c>
      <c r="GQG76" s="168" t="s">
        <v>219</v>
      </c>
      <c r="GQH76" s="168" t="s">
        <v>219</v>
      </c>
      <c r="GQI76" s="168" t="s">
        <v>219</v>
      </c>
      <c r="GQJ76" s="168" t="s">
        <v>219</v>
      </c>
      <c r="GQK76" s="168" t="s">
        <v>219</v>
      </c>
      <c r="GQL76" s="168" t="s">
        <v>219</v>
      </c>
      <c r="GQM76" s="168" t="s">
        <v>219</v>
      </c>
      <c r="GQN76" s="168" t="s">
        <v>219</v>
      </c>
      <c r="GQO76" s="168" t="s">
        <v>219</v>
      </c>
      <c r="GQP76" s="168" t="s">
        <v>219</v>
      </c>
      <c r="GQQ76" s="168" t="s">
        <v>219</v>
      </c>
      <c r="GQR76" s="168" t="s">
        <v>219</v>
      </c>
      <c r="GQS76" s="168" t="s">
        <v>219</v>
      </c>
      <c r="GQT76" s="168" t="s">
        <v>219</v>
      </c>
      <c r="GQU76" s="168" t="s">
        <v>219</v>
      </c>
      <c r="GQV76" s="168" t="s">
        <v>219</v>
      </c>
      <c r="GQW76" s="168" t="s">
        <v>219</v>
      </c>
      <c r="GQX76" s="168" t="s">
        <v>219</v>
      </c>
      <c r="GQY76" s="168" t="s">
        <v>219</v>
      </c>
      <c r="GQZ76" s="168" t="s">
        <v>219</v>
      </c>
      <c r="GRA76" s="168" t="s">
        <v>219</v>
      </c>
      <c r="GRB76" s="168" t="s">
        <v>219</v>
      </c>
      <c r="GRC76" s="168" t="s">
        <v>219</v>
      </c>
      <c r="GRD76" s="168" t="s">
        <v>219</v>
      </c>
      <c r="GRE76" s="168" t="s">
        <v>219</v>
      </c>
      <c r="GRF76" s="168" t="s">
        <v>219</v>
      </c>
      <c r="GRG76" s="168" t="s">
        <v>219</v>
      </c>
      <c r="GRH76" s="168" t="s">
        <v>219</v>
      </c>
      <c r="GRI76" s="168" t="s">
        <v>219</v>
      </c>
      <c r="GRJ76" s="168" t="s">
        <v>219</v>
      </c>
      <c r="GRK76" s="168" t="s">
        <v>219</v>
      </c>
      <c r="GRL76" s="168" t="s">
        <v>219</v>
      </c>
      <c r="GRM76" s="168" t="s">
        <v>219</v>
      </c>
      <c r="GRN76" s="168" t="s">
        <v>219</v>
      </c>
      <c r="GRO76" s="168" t="s">
        <v>219</v>
      </c>
      <c r="GRP76" s="168" t="s">
        <v>219</v>
      </c>
      <c r="GRQ76" s="168" t="s">
        <v>219</v>
      </c>
      <c r="GRR76" s="168" t="s">
        <v>219</v>
      </c>
      <c r="GRS76" s="168" t="s">
        <v>219</v>
      </c>
      <c r="GRT76" s="168" t="s">
        <v>219</v>
      </c>
      <c r="GRU76" s="168" t="s">
        <v>219</v>
      </c>
      <c r="GRV76" s="168" t="s">
        <v>219</v>
      </c>
      <c r="GRW76" s="168" t="s">
        <v>219</v>
      </c>
      <c r="GRX76" s="168" t="s">
        <v>219</v>
      </c>
      <c r="GRY76" s="168" t="s">
        <v>219</v>
      </c>
      <c r="GRZ76" s="168" t="s">
        <v>219</v>
      </c>
      <c r="GSA76" s="168" t="s">
        <v>219</v>
      </c>
      <c r="GSB76" s="168" t="s">
        <v>219</v>
      </c>
      <c r="GSC76" s="168" t="s">
        <v>219</v>
      </c>
      <c r="GSD76" s="168" t="s">
        <v>219</v>
      </c>
      <c r="GSE76" s="168" t="s">
        <v>219</v>
      </c>
      <c r="GSF76" s="168" t="s">
        <v>219</v>
      </c>
      <c r="GSG76" s="168" t="s">
        <v>219</v>
      </c>
      <c r="GSH76" s="168" t="s">
        <v>219</v>
      </c>
      <c r="GSI76" s="168" t="s">
        <v>219</v>
      </c>
      <c r="GSJ76" s="168" t="s">
        <v>219</v>
      </c>
      <c r="GSK76" s="168" t="s">
        <v>219</v>
      </c>
      <c r="GSL76" s="168" t="s">
        <v>219</v>
      </c>
      <c r="GSM76" s="168" t="s">
        <v>219</v>
      </c>
      <c r="GSN76" s="168" t="s">
        <v>219</v>
      </c>
      <c r="GSO76" s="168" t="s">
        <v>219</v>
      </c>
      <c r="GSP76" s="168" t="s">
        <v>219</v>
      </c>
      <c r="GSQ76" s="168" t="s">
        <v>219</v>
      </c>
      <c r="GSR76" s="168" t="s">
        <v>219</v>
      </c>
      <c r="GSS76" s="168" t="s">
        <v>219</v>
      </c>
      <c r="GST76" s="168" t="s">
        <v>219</v>
      </c>
      <c r="GSU76" s="168" t="s">
        <v>219</v>
      </c>
      <c r="GSV76" s="168" t="s">
        <v>219</v>
      </c>
      <c r="GSW76" s="168" t="s">
        <v>219</v>
      </c>
      <c r="GSX76" s="168" t="s">
        <v>219</v>
      </c>
      <c r="GSY76" s="168" t="s">
        <v>219</v>
      </c>
      <c r="GSZ76" s="168" t="s">
        <v>219</v>
      </c>
      <c r="GTA76" s="168" t="s">
        <v>219</v>
      </c>
      <c r="GTB76" s="168" t="s">
        <v>219</v>
      </c>
      <c r="GTC76" s="168" t="s">
        <v>219</v>
      </c>
      <c r="GTD76" s="168" t="s">
        <v>219</v>
      </c>
      <c r="GTE76" s="168" t="s">
        <v>219</v>
      </c>
      <c r="GTF76" s="168" t="s">
        <v>219</v>
      </c>
      <c r="GTG76" s="168" t="s">
        <v>219</v>
      </c>
      <c r="GTH76" s="168" t="s">
        <v>219</v>
      </c>
      <c r="GTI76" s="168" t="s">
        <v>219</v>
      </c>
      <c r="GTJ76" s="168" t="s">
        <v>219</v>
      </c>
      <c r="GTK76" s="168" t="s">
        <v>219</v>
      </c>
      <c r="GTL76" s="168" t="s">
        <v>219</v>
      </c>
      <c r="GTM76" s="168" t="s">
        <v>219</v>
      </c>
      <c r="GTN76" s="168" t="s">
        <v>219</v>
      </c>
      <c r="GTO76" s="168" t="s">
        <v>219</v>
      </c>
      <c r="GTP76" s="168" t="s">
        <v>219</v>
      </c>
      <c r="GTQ76" s="168" t="s">
        <v>219</v>
      </c>
      <c r="GTR76" s="168" t="s">
        <v>219</v>
      </c>
      <c r="GTS76" s="168" t="s">
        <v>219</v>
      </c>
      <c r="GTT76" s="168" t="s">
        <v>219</v>
      </c>
      <c r="GTU76" s="168" t="s">
        <v>219</v>
      </c>
      <c r="GTV76" s="168" t="s">
        <v>219</v>
      </c>
      <c r="GTW76" s="168" t="s">
        <v>219</v>
      </c>
      <c r="GTX76" s="168" t="s">
        <v>219</v>
      </c>
      <c r="GTY76" s="168" t="s">
        <v>219</v>
      </c>
      <c r="GTZ76" s="168" t="s">
        <v>219</v>
      </c>
      <c r="GUA76" s="168" t="s">
        <v>219</v>
      </c>
      <c r="GUB76" s="168" t="s">
        <v>219</v>
      </c>
      <c r="GUC76" s="168" t="s">
        <v>219</v>
      </c>
      <c r="GUD76" s="168" t="s">
        <v>219</v>
      </c>
      <c r="GUE76" s="168" t="s">
        <v>219</v>
      </c>
      <c r="GUF76" s="168" t="s">
        <v>219</v>
      </c>
      <c r="GUG76" s="168" t="s">
        <v>219</v>
      </c>
      <c r="GUH76" s="168" t="s">
        <v>219</v>
      </c>
      <c r="GUI76" s="168" t="s">
        <v>219</v>
      </c>
      <c r="GUJ76" s="168" t="s">
        <v>219</v>
      </c>
      <c r="GUK76" s="168" t="s">
        <v>219</v>
      </c>
      <c r="GUL76" s="168" t="s">
        <v>219</v>
      </c>
      <c r="GUM76" s="168" t="s">
        <v>219</v>
      </c>
      <c r="GUN76" s="168" t="s">
        <v>219</v>
      </c>
      <c r="GUO76" s="168" t="s">
        <v>219</v>
      </c>
      <c r="GUP76" s="168" t="s">
        <v>219</v>
      </c>
      <c r="GUQ76" s="168" t="s">
        <v>219</v>
      </c>
      <c r="GUR76" s="168" t="s">
        <v>219</v>
      </c>
      <c r="GUS76" s="168" t="s">
        <v>219</v>
      </c>
      <c r="GUT76" s="168" t="s">
        <v>219</v>
      </c>
      <c r="GUU76" s="168" t="s">
        <v>219</v>
      </c>
      <c r="GUV76" s="168" t="s">
        <v>219</v>
      </c>
      <c r="GUW76" s="168" t="s">
        <v>219</v>
      </c>
      <c r="GUX76" s="168" t="s">
        <v>219</v>
      </c>
      <c r="GUY76" s="168" t="s">
        <v>219</v>
      </c>
      <c r="GUZ76" s="168" t="s">
        <v>219</v>
      </c>
      <c r="GVA76" s="168" t="s">
        <v>219</v>
      </c>
      <c r="GVB76" s="168" t="s">
        <v>219</v>
      </c>
      <c r="GVC76" s="168" t="s">
        <v>219</v>
      </c>
      <c r="GVD76" s="168" t="s">
        <v>219</v>
      </c>
      <c r="GVE76" s="168" t="s">
        <v>219</v>
      </c>
      <c r="GVF76" s="168" t="s">
        <v>219</v>
      </c>
      <c r="GVG76" s="168" t="s">
        <v>219</v>
      </c>
      <c r="GVH76" s="168" t="s">
        <v>219</v>
      </c>
      <c r="GVI76" s="168" t="s">
        <v>219</v>
      </c>
      <c r="GVJ76" s="168" t="s">
        <v>219</v>
      </c>
      <c r="GVK76" s="168" t="s">
        <v>219</v>
      </c>
      <c r="GVL76" s="168" t="s">
        <v>219</v>
      </c>
      <c r="GVM76" s="168" t="s">
        <v>219</v>
      </c>
      <c r="GVN76" s="168" t="s">
        <v>219</v>
      </c>
      <c r="GVO76" s="168" t="s">
        <v>219</v>
      </c>
      <c r="GVP76" s="168" t="s">
        <v>219</v>
      </c>
      <c r="GVQ76" s="168" t="s">
        <v>219</v>
      </c>
      <c r="GVR76" s="168" t="s">
        <v>219</v>
      </c>
      <c r="GVS76" s="168" t="s">
        <v>219</v>
      </c>
      <c r="GVT76" s="168" t="s">
        <v>219</v>
      </c>
      <c r="GVU76" s="168" t="s">
        <v>219</v>
      </c>
      <c r="GVV76" s="168" t="s">
        <v>219</v>
      </c>
      <c r="GVW76" s="168" t="s">
        <v>219</v>
      </c>
      <c r="GVX76" s="168" t="s">
        <v>219</v>
      </c>
      <c r="GVY76" s="168" t="s">
        <v>219</v>
      </c>
      <c r="GVZ76" s="168" t="s">
        <v>219</v>
      </c>
      <c r="GWA76" s="168" t="s">
        <v>219</v>
      </c>
      <c r="GWB76" s="168" t="s">
        <v>219</v>
      </c>
      <c r="GWC76" s="168" t="s">
        <v>219</v>
      </c>
      <c r="GWD76" s="168" t="s">
        <v>219</v>
      </c>
      <c r="GWE76" s="168" t="s">
        <v>219</v>
      </c>
      <c r="GWF76" s="168" t="s">
        <v>219</v>
      </c>
      <c r="GWG76" s="168" t="s">
        <v>219</v>
      </c>
      <c r="GWH76" s="168" t="s">
        <v>219</v>
      </c>
      <c r="GWI76" s="168" t="s">
        <v>219</v>
      </c>
      <c r="GWJ76" s="168" t="s">
        <v>219</v>
      </c>
      <c r="GWK76" s="168" t="s">
        <v>219</v>
      </c>
      <c r="GWL76" s="168" t="s">
        <v>219</v>
      </c>
      <c r="GWM76" s="168" t="s">
        <v>219</v>
      </c>
      <c r="GWN76" s="168" t="s">
        <v>219</v>
      </c>
      <c r="GWO76" s="168" t="s">
        <v>219</v>
      </c>
      <c r="GWP76" s="168" t="s">
        <v>219</v>
      </c>
      <c r="GWQ76" s="168" t="s">
        <v>219</v>
      </c>
      <c r="GWR76" s="168" t="s">
        <v>219</v>
      </c>
      <c r="GWS76" s="168" t="s">
        <v>219</v>
      </c>
      <c r="GWT76" s="168" t="s">
        <v>219</v>
      </c>
      <c r="GWU76" s="168" t="s">
        <v>219</v>
      </c>
      <c r="GWV76" s="168" t="s">
        <v>219</v>
      </c>
      <c r="GWW76" s="168" t="s">
        <v>219</v>
      </c>
      <c r="GWX76" s="168" t="s">
        <v>219</v>
      </c>
      <c r="GWY76" s="168" t="s">
        <v>219</v>
      </c>
      <c r="GWZ76" s="168" t="s">
        <v>219</v>
      </c>
      <c r="GXA76" s="168" t="s">
        <v>219</v>
      </c>
      <c r="GXB76" s="168" t="s">
        <v>219</v>
      </c>
      <c r="GXC76" s="168" t="s">
        <v>219</v>
      </c>
      <c r="GXD76" s="168" t="s">
        <v>219</v>
      </c>
      <c r="GXE76" s="168" t="s">
        <v>219</v>
      </c>
      <c r="GXF76" s="168" t="s">
        <v>219</v>
      </c>
      <c r="GXG76" s="168" t="s">
        <v>219</v>
      </c>
      <c r="GXH76" s="168" t="s">
        <v>219</v>
      </c>
      <c r="GXI76" s="168" t="s">
        <v>219</v>
      </c>
      <c r="GXJ76" s="168" t="s">
        <v>219</v>
      </c>
      <c r="GXK76" s="168" t="s">
        <v>219</v>
      </c>
      <c r="GXL76" s="168" t="s">
        <v>219</v>
      </c>
      <c r="GXM76" s="168" t="s">
        <v>219</v>
      </c>
      <c r="GXN76" s="168" t="s">
        <v>219</v>
      </c>
      <c r="GXO76" s="168" t="s">
        <v>219</v>
      </c>
      <c r="GXP76" s="168" t="s">
        <v>219</v>
      </c>
      <c r="GXQ76" s="168" t="s">
        <v>219</v>
      </c>
      <c r="GXR76" s="168" t="s">
        <v>219</v>
      </c>
      <c r="GXS76" s="168" t="s">
        <v>219</v>
      </c>
      <c r="GXT76" s="168" t="s">
        <v>219</v>
      </c>
      <c r="GXU76" s="168" t="s">
        <v>219</v>
      </c>
      <c r="GXV76" s="168" t="s">
        <v>219</v>
      </c>
      <c r="GXW76" s="168" t="s">
        <v>219</v>
      </c>
      <c r="GXX76" s="168" t="s">
        <v>219</v>
      </c>
      <c r="GXY76" s="168" t="s">
        <v>219</v>
      </c>
      <c r="GXZ76" s="168" t="s">
        <v>219</v>
      </c>
      <c r="GYA76" s="168" t="s">
        <v>219</v>
      </c>
      <c r="GYB76" s="168" t="s">
        <v>219</v>
      </c>
      <c r="GYC76" s="168" t="s">
        <v>219</v>
      </c>
      <c r="GYD76" s="168" t="s">
        <v>219</v>
      </c>
      <c r="GYE76" s="168" t="s">
        <v>219</v>
      </c>
      <c r="GYF76" s="168" t="s">
        <v>219</v>
      </c>
      <c r="GYG76" s="168" t="s">
        <v>219</v>
      </c>
      <c r="GYH76" s="168" t="s">
        <v>219</v>
      </c>
      <c r="GYI76" s="168" t="s">
        <v>219</v>
      </c>
      <c r="GYJ76" s="168" t="s">
        <v>219</v>
      </c>
      <c r="GYK76" s="168" t="s">
        <v>219</v>
      </c>
      <c r="GYL76" s="168" t="s">
        <v>219</v>
      </c>
      <c r="GYM76" s="168" t="s">
        <v>219</v>
      </c>
      <c r="GYN76" s="168" t="s">
        <v>219</v>
      </c>
      <c r="GYO76" s="168" t="s">
        <v>219</v>
      </c>
      <c r="GYP76" s="168" t="s">
        <v>219</v>
      </c>
      <c r="GYQ76" s="168" t="s">
        <v>219</v>
      </c>
      <c r="GYR76" s="168" t="s">
        <v>219</v>
      </c>
      <c r="GYS76" s="168" t="s">
        <v>219</v>
      </c>
      <c r="GYT76" s="168" t="s">
        <v>219</v>
      </c>
      <c r="GYU76" s="168" t="s">
        <v>219</v>
      </c>
      <c r="GYV76" s="168" t="s">
        <v>219</v>
      </c>
      <c r="GYW76" s="168" t="s">
        <v>219</v>
      </c>
      <c r="GYX76" s="168" t="s">
        <v>219</v>
      </c>
      <c r="GYY76" s="168" t="s">
        <v>219</v>
      </c>
      <c r="GYZ76" s="168" t="s">
        <v>219</v>
      </c>
      <c r="GZA76" s="168" t="s">
        <v>219</v>
      </c>
      <c r="GZB76" s="168" t="s">
        <v>219</v>
      </c>
      <c r="GZC76" s="168" t="s">
        <v>219</v>
      </c>
      <c r="GZD76" s="168" t="s">
        <v>219</v>
      </c>
      <c r="GZE76" s="168" t="s">
        <v>219</v>
      </c>
      <c r="GZF76" s="168" t="s">
        <v>219</v>
      </c>
      <c r="GZG76" s="168" t="s">
        <v>219</v>
      </c>
      <c r="GZH76" s="168" t="s">
        <v>219</v>
      </c>
      <c r="GZI76" s="168" t="s">
        <v>219</v>
      </c>
      <c r="GZJ76" s="168" t="s">
        <v>219</v>
      </c>
      <c r="GZK76" s="168" t="s">
        <v>219</v>
      </c>
      <c r="GZL76" s="168" t="s">
        <v>219</v>
      </c>
      <c r="GZM76" s="168" t="s">
        <v>219</v>
      </c>
      <c r="GZN76" s="168" t="s">
        <v>219</v>
      </c>
      <c r="GZO76" s="168" t="s">
        <v>219</v>
      </c>
      <c r="GZP76" s="168" t="s">
        <v>219</v>
      </c>
      <c r="GZQ76" s="168" t="s">
        <v>219</v>
      </c>
      <c r="GZR76" s="168" t="s">
        <v>219</v>
      </c>
      <c r="GZS76" s="168" t="s">
        <v>219</v>
      </c>
      <c r="GZT76" s="168" t="s">
        <v>219</v>
      </c>
      <c r="GZU76" s="168" t="s">
        <v>219</v>
      </c>
      <c r="GZV76" s="168" t="s">
        <v>219</v>
      </c>
      <c r="GZW76" s="168" t="s">
        <v>219</v>
      </c>
      <c r="GZX76" s="168" t="s">
        <v>219</v>
      </c>
      <c r="GZY76" s="168" t="s">
        <v>219</v>
      </c>
      <c r="GZZ76" s="168" t="s">
        <v>219</v>
      </c>
      <c r="HAA76" s="168" t="s">
        <v>219</v>
      </c>
      <c r="HAB76" s="168" t="s">
        <v>219</v>
      </c>
      <c r="HAC76" s="168" t="s">
        <v>219</v>
      </c>
      <c r="HAD76" s="168" t="s">
        <v>219</v>
      </c>
      <c r="HAE76" s="168" t="s">
        <v>219</v>
      </c>
      <c r="HAF76" s="168" t="s">
        <v>219</v>
      </c>
      <c r="HAG76" s="168" t="s">
        <v>219</v>
      </c>
      <c r="HAH76" s="168" t="s">
        <v>219</v>
      </c>
      <c r="HAI76" s="168" t="s">
        <v>219</v>
      </c>
      <c r="HAJ76" s="168" t="s">
        <v>219</v>
      </c>
      <c r="HAK76" s="168" t="s">
        <v>219</v>
      </c>
      <c r="HAL76" s="168" t="s">
        <v>219</v>
      </c>
      <c r="HAM76" s="168" t="s">
        <v>219</v>
      </c>
      <c r="HAN76" s="168" t="s">
        <v>219</v>
      </c>
      <c r="HAO76" s="168" t="s">
        <v>219</v>
      </c>
      <c r="HAP76" s="168" t="s">
        <v>219</v>
      </c>
      <c r="HAQ76" s="168" t="s">
        <v>219</v>
      </c>
      <c r="HAR76" s="168" t="s">
        <v>219</v>
      </c>
      <c r="HAS76" s="168" t="s">
        <v>219</v>
      </c>
      <c r="HAT76" s="168" t="s">
        <v>219</v>
      </c>
      <c r="HAU76" s="168" t="s">
        <v>219</v>
      </c>
      <c r="HAV76" s="168" t="s">
        <v>219</v>
      </c>
      <c r="HAW76" s="168" t="s">
        <v>219</v>
      </c>
      <c r="HAX76" s="168" t="s">
        <v>219</v>
      </c>
      <c r="HAY76" s="168" t="s">
        <v>219</v>
      </c>
      <c r="HAZ76" s="168" t="s">
        <v>219</v>
      </c>
      <c r="HBA76" s="168" t="s">
        <v>219</v>
      </c>
      <c r="HBB76" s="168" t="s">
        <v>219</v>
      </c>
      <c r="HBC76" s="168" t="s">
        <v>219</v>
      </c>
      <c r="HBD76" s="168" t="s">
        <v>219</v>
      </c>
      <c r="HBE76" s="168" t="s">
        <v>219</v>
      </c>
      <c r="HBF76" s="168" t="s">
        <v>219</v>
      </c>
      <c r="HBG76" s="168" t="s">
        <v>219</v>
      </c>
      <c r="HBH76" s="168" t="s">
        <v>219</v>
      </c>
      <c r="HBI76" s="168" t="s">
        <v>219</v>
      </c>
      <c r="HBJ76" s="168" t="s">
        <v>219</v>
      </c>
      <c r="HBK76" s="168" t="s">
        <v>219</v>
      </c>
      <c r="HBL76" s="168" t="s">
        <v>219</v>
      </c>
      <c r="HBM76" s="168" t="s">
        <v>219</v>
      </c>
      <c r="HBN76" s="168" t="s">
        <v>219</v>
      </c>
      <c r="HBO76" s="168" t="s">
        <v>219</v>
      </c>
      <c r="HBP76" s="168" t="s">
        <v>219</v>
      </c>
      <c r="HBQ76" s="168" t="s">
        <v>219</v>
      </c>
      <c r="HBR76" s="168" t="s">
        <v>219</v>
      </c>
      <c r="HBS76" s="168" t="s">
        <v>219</v>
      </c>
      <c r="HBT76" s="168" t="s">
        <v>219</v>
      </c>
      <c r="HBU76" s="168" t="s">
        <v>219</v>
      </c>
      <c r="HBV76" s="168" t="s">
        <v>219</v>
      </c>
      <c r="HBW76" s="168" t="s">
        <v>219</v>
      </c>
      <c r="HBX76" s="168" t="s">
        <v>219</v>
      </c>
      <c r="HBY76" s="168" t="s">
        <v>219</v>
      </c>
      <c r="HBZ76" s="168" t="s">
        <v>219</v>
      </c>
      <c r="HCA76" s="168" t="s">
        <v>219</v>
      </c>
      <c r="HCB76" s="168" t="s">
        <v>219</v>
      </c>
      <c r="HCC76" s="168" t="s">
        <v>219</v>
      </c>
      <c r="HCD76" s="168" t="s">
        <v>219</v>
      </c>
      <c r="HCE76" s="168" t="s">
        <v>219</v>
      </c>
      <c r="HCF76" s="168" t="s">
        <v>219</v>
      </c>
      <c r="HCG76" s="168" t="s">
        <v>219</v>
      </c>
      <c r="HCH76" s="168" t="s">
        <v>219</v>
      </c>
      <c r="HCI76" s="168" t="s">
        <v>219</v>
      </c>
      <c r="HCJ76" s="168" t="s">
        <v>219</v>
      </c>
      <c r="HCK76" s="168" t="s">
        <v>219</v>
      </c>
      <c r="HCL76" s="168" t="s">
        <v>219</v>
      </c>
      <c r="HCM76" s="168" t="s">
        <v>219</v>
      </c>
      <c r="HCN76" s="168" t="s">
        <v>219</v>
      </c>
      <c r="HCO76" s="168" t="s">
        <v>219</v>
      </c>
      <c r="HCP76" s="168" t="s">
        <v>219</v>
      </c>
      <c r="HCQ76" s="168" t="s">
        <v>219</v>
      </c>
      <c r="HCR76" s="168" t="s">
        <v>219</v>
      </c>
      <c r="HCS76" s="168" t="s">
        <v>219</v>
      </c>
      <c r="HCT76" s="168" t="s">
        <v>219</v>
      </c>
      <c r="HCU76" s="168" t="s">
        <v>219</v>
      </c>
      <c r="HCV76" s="168" t="s">
        <v>219</v>
      </c>
      <c r="HCW76" s="168" t="s">
        <v>219</v>
      </c>
      <c r="HCX76" s="168" t="s">
        <v>219</v>
      </c>
      <c r="HCY76" s="168" t="s">
        <v>219</v>
      </c>
      <c r="HCZ76" s="168" t="s">
        <v>219</v>
      </c>
      <c r="HDA76" s="168" t="s">
        <v>219</v>
      </c>
      <c r="HDB76" s="168" t="s">
        <v>219</v>
      </c>
      <c r="HDC76" s="168" t="s">
        <v>219</v>
      </c>
      <c r="HDD76" s="168" t="s">
        <v>219</v>
      </c>
      <c r="HDE76" s="168" t="s">
        <v>219</v>
      </c>
      <c r="HDF76" s="168" t="s">
        <v>219</v>
      </c>
      <c r="HDG76" s="168" t="s">
        <v>219</v>
      </c>
      <c r="HDH76" s="168" t="s">
        <v>219</v>
      </c>
      <c r="HDI76" s="168" t="s">
        <v>219</v>
      </c>
      <c r="HDJ76" s="168" t="s">
        <v>219</v>
      </c>
      <c r="HDK76" s="168" t="s">
        <v>219</v>
      </c>
      <c r="HDL76" s="168" t="s">
        <v>219</v>
      </c>
      <c r="HDM76" s="168" t="s">
        <v>219</v>
      </c>
      <c r="HDN76" s="168" t="s">
        <v>219</v>
      </c>
      <c r="HDO76" s="168" t="s">
        <v>219</v>
      </c>
      <c r="HDP76" s="168" t="s">
        <v>219</v>
      </c>
      <c r="HDQ76" s="168" t="s">
        <v>219</v>
      </c>
      <c r="HDR76" s="168" t="s">
        <v>219</v>
      </c>
      <c r="HDS76" s="168" t="s">
        <v>219</v>
      </c>
      <c r="HDT76" s="168" t="s">
        <v>219</v>
      </c>
      <c r="HDU76" s="168" t="s">
        <v>219</v>
      </c>
      <c r="HDV76" s="168" t="s">
        <v>219</v>
      </c>
      <c r="HDW76" s="168" t="s">
        <v>219</v>
      </c>
      <c r="HDX76" s="168" t="s">
        <v>219</v>
      </c>
      <c r="HDY76" s="168" t="s">
        <v>219</v>
      </c>
      <c r="HDZ76" s="168" t="s">
        <v>219</v>
      </c>
      <c r="HEA76" s="168" t="s">
        <v>219</v>
      </c>
      <c r="HEB76" s="168" t="s">
        <v>219</v>
      </c>
      <c r="HEC76" s="168" t="s">
        <v>219</v>
      </c>
      <c r="HED76" s="168" t="s">
        <v>219</v>
      </c>
      <c r="HEE76" s="168" t="s">
        <v>219</v>
      </c>
      <c r="HEF76" s="168" t="s">
        <v>219</v>
      </c>
      <c r="HEG76" s="168" t="s">
        <v>219</v>
      </c>
      <c r="HEH76" s="168" t="s">
        <v>219</v>
      </c>
      <c r="HEI76" s="168" t="s">
        <v>219</v>
      </c>
      <c r="HEJ76" s="168" t="s">
        <v>219</v>
      </c>
      <c r="HEK76" s="168" t="s">
        <v>219</v>
      </c>
      <c r="HEL76" s="168" t="s">
        <v>219</v>
      </c>
      <c r="HEM76" s="168" t="s">
        <v>219</v>
      </c>
      <c r="HEN76" s="168" t="s">
        <v>219</v>
      </c>
      <c r="HEO76" s="168" t="s">
        <v>219</v>
      </c>
      <c r="HEP76" s="168" t="s">
        <v>219</v>
      </c>
      <c r="HEQ76" s="168" t="s">
        <v>219</v>
      </c>
      <c r="HER76" s="168" t="s">
        <v>219</v>
      </c>
      <c r="HES76" s="168" t="s">
        <v>219</v>
      </c>
      <c r="HET76" s="168" t="s">
        <v>219</v>
      </c>
      <c r="HEU76" s="168" t="s">
        <v>219</v>
      </c>
      <c r="HEV76" s="168" t="s">
        <v>219</v>
      </c>
      <c r="HEW76" s="168" t="s">
        <v>219</v>
      </c>
      <c r="HEX76" s="168" t="s">
        <v>219</v>
      </c>
      <c r="HEY76" s="168" t="s">
        <v>219</v>
      </c>
      <c r="HEZ76" s="168" t="s">
        <v>219</v>
      </c>
      <c r="HFA76" s="168" t="s">
        <v>219</v>
      </c>
      <c r="HFB76" s="168" t="s">
        <v>219</v>
      </c>
      <c r="HFC76" s="168" t="s">
        <v>219</v>
      </c>
      <c r="HFD76" s="168" t="s">
        <v>219</v>
      </c>
      <c r="HFE76" s="168" t="s">
        <v>219</v>
      </c>
      <c r="HFF76" s="168" t="s">
        <v>219</v>
      </c>
      <c r="HFG76" s="168" t="s">
        <v>219</v>
      </c>
      <c r="HFH76" s="168" t="s">
        <v>219</v>
      </c>
      <c r="HFI76" s="168" t="s">
        <v>219</v>
      </c>
      <c r="HFJ76" s="168" t="s">
        <v>219</v>
      </c>
      <c r="HFK76" s="168" t="s">
        <v>219</v>
      </c>
      <c r="HFL76" s="168" t="s">
        <v>219</v>
      </c>
      <c r="HFM76" s="168" t="s">
        <v>219</v>
      </c>
      <c r="HFN76" s="168" t="s">
        <v>219</v>
      </c>
      <c r="HFO76" s="168" t="s">
        <v>219</v>
      </c>
      <c r="HFP76" s="168" t="s">
        <v>219</v>
      </c>
      <c r="HFQ76" s="168" t="s">
        <v>219</v>
      </c>
      <c r="HFR76" s="168" t="s">
        <v>219</v>
      </c>
      <c r="HFS76" s="168" t="s">
        <v>219</v>
      </c>
      <c r="HFT76" s="168" t="s">
        <v>219</v>
      </c>
      <c r="HFU76" s="168" t="s">
        <v>219</v>
      </c>
      <c r="HFV76" s="168" t="s">
        <v>219</v>
      </c>
      <c r="HFW76" s="168" t="s">
        <v>219</v>
      </c>
      <c r="HFX76" s="168" t="s">
        <v>219</v>
      </c>
      <c r="HFY76" s="168" t="s">
        <v>219</v>
      </c>
      <c r="HFZ76" s="168" t="s">
        <v>219</v>
      </c>
      <c r="HGA76" s="168" t="s">
        <v>219</v>
      </c>
      <c r="HGB76" s="168" t="s">
        <v>219</v>
      </c>
      <c r="HGC76" s="168" t="s">
        <v>219</v>
      </c>
      <c r="HGD76" s="168" t="s">
        <v>219</v>
      </c>
      <c r="HGE76" s="168" t="s">
        <v>219</v>
      </c>
      <c r="HGF76" s="168" t="s">
        <v>219</v>
      </c>
      <c r="HGG76" s="168" t="s">
        <v>219</v>
      </c>
      <c r="HGH76" s="168" t="s">
        <v>219</v>
      </c>
      <c r="HGI76" s="168" t="s">
        <v>219</v>
      </c>
      <c r="HGJ76" s="168" t="s">
        <v>219</v>
      </c>
      <c r="HGK76" s="168" t="s">
        <v>219</v>
      </c>
      <c r="HGL76" s="168" t="s">
        <v>219</v>
      </c>
      <c r="HGM76" s="168" t="s">
        <v>219</v>
      </c>
      <c r="HGN76" s="168" t="s">
        <v>219</v>
      </c>
      <c r="HGO76" s="168" t="s">
        <v>219</v>
      </c>
      <c r="HGP76" s="168" t="s">
        <v>219</v>
      </c>
      <c r="HGQ76" s="168" t="s">
        <v>219</v>
      </c>
      <c r="HGR76" s="168" t="s">
        <v>219</v>
      </c>
      <c r="HGS76" s="168" t="s">
        <v>219</v>
      </c>
      <c r="HGT76" s="168" t="s">
        <v>219</v>
      </c>
      <c r="HGU76" s="168" t="s">
        <v>219</v>
      </c>
      <c r="HGV76" s="168" t="s">
        <v>219</v>
      </c>
      <c r="HGW76" s="168" t="s">
        <v>219</v>
      </c>
      <c r="HGX76" s="168" t="s">
        <v>219</v>
      </c>
      <c r="HGY76" s="168" t="s">
        <v>219</v>
      </c>
      <c r="HGZ76" s="168" t="s">
        <v>219</v>
      </c>
      <c r="HHA76" s="168" t="s">
        <v>219</v>
      </c>
      <c r="HHB76" s="168" t="s">
        <v>219</v>
      </c>
      <c r="HHC76" s="168" t="s">
        <v>219</v>
      </c>
      <c r="HHD76" s="168" t="s">
        <v>219</v>
      </c>
      <c r="HHE76" s="168" t="s">
        <v>219</v>
      </c>
      <c r="HHF76" s="168" t="s">
        <v>219</v>
      </c>
      <c r="HHG76" s="168" t="s">
        <v>219</v>
      </c>
      <c r="HHH76" s="168" t="s">
        <v>219</v>
      </c>
      <c r="HHI76" s="168" t="s">
        <v>219</v>
      </c>
      <c r="HHJ76" s="168" t="s">
        <v>219</v>
      </c>
      <c r="HHK76" s="168" t="s">
        <v>219</v>
      </c>
      <c r="HHL76" s="168" t="s">
        <v>219</v>
      </c>
      <c r="HHM76" s="168" t="s">
        <v>219</v>
      </c>
      <c r="HHN76" s="168" t="s">
        <v>219</v>
      </c>
      <c r="HHO76" s="168" t="s">
        <v>219</v>
      </c>
      <c r="HHP76" s="168" t="s">
        <v>219</v>
      </c>
      <c r="HHQ76" s="168" t="s">
        <v>219</v>
      </c>
      <c r="HHR76" s="168" t="s">
        <v>219</v>
      </c>
      <c r="HHS76" s="168" t="s">
        <v>219</v>
      </c>
      <c r="HHT76" s="168" t="s">
        <v>219</v>
      </c>
      <c r="HHU76" s="168" t="s">
        <v>219</v>
      </c>
      <c r="HHV76" s="168" t="s">
        <v>219</v>
      </c>
      <c r="HHW76" s="168" t="s">
        <v>219</v>
      </c>
      <c r="HHX76" s="168" t="s">
        <v>219</v>
      </c>
      <c r="HHY76" s="168" t="s">
        <v>219</v>
      </c>
      <c r="HHZ76" s="168" t="s">
        <v>219</v>
      </c>
      <c r="HIA76" s="168" t="s">
        <v>219</v>
      </c>
      <c r="HIB76" s="168" t="s">
        <v>219</v>
      </c>
      <c r="HIC76" s="168" t="s">
        <v>219</v>
      </c>
      <c r="HID76" s="168" t="s">
        <v>219</v>
      </c>
      <c r="HIE76" s="168" t="s">
        <v>219</v>
      </c>
      <c r="HIF76" s="168" t="s">
        <v>219</v>
      </c>
      <c r="HIG76" s="168" t="s">
        <v>219</v>
      </c>
      <c r="HIH76" s="168" t="s">
        <v>219</v>
      </c>
      <c r="HII76" s="168" t="s">
        <v>219</v>
      </c>
      <c r="HIJ76" s="168" t="s">
        <v>219</v>
      </c>
      <c r="HIK76" s="168" t="s">
        <v>219</v>
      </c>
      <c r="HIL76" s="168" t="s">
        <v>219</v>
      </c>
      <c r="HIM76" s="168" t="s">
        <v>219</v>
      </c>
      <c r="HIN76" s="168" t="s">
        <v>219</v>
      </c>
      <c r="HIO76" s="168" t="s">
        <v>219</v>
      </c>
      <c r="HIP76" s="168" t="s">
        <v>219</v>
      </c>
      <c r="HIQ76" s="168" t="s">
        <v>219</v>
      </c>
      <c r="HIR76" s="168" t="s">
        <v>219</v>
      </c>
      <c r="HIS76" s="168" t="s">
        <v>219</v>
      </c>
      <c r="HIT76" s="168" t="s">
        <v>219</v>
      </c>
      <c r="HIU76" s="168" t="s">
        <v>219</v>
      </c>
      <c r="HIV76" s="168" t="s">
        <v>219</v>
      </c>
      <c r="HIW76" s="168" t="s">
        <v>219</v>
      </c>
      <c r="HIX76" s="168" t="s">
        <v>219</v>
      </c>
      <c r="HIY76" s="168" t="s">
        <v>219</v>
      </c>
      <c r="HIZ76" s="168" t="s">
        <v>219</v>
      </c>
      <c r="HJA76" s="168" t="s">
        <v>219</v>
      </c>
      <c r="HJB76" s="168" t="s">
        <v>219</v>
      </c>
      <c r="HJC76" s="168" t="s">
        <v>219</v>
      </c>
      <c r="HJD76" s="168" t="s">
        <v>219</v>
      </c>
      <c r="HJE76" s="168" t="s">
        <v>219</v>
      </c>
      <c r="HJF76" s="168" t="s">
        <v>219</v>
      </c>
      <c r="HJG76" s="168" t="s">
        <v>219</v>
      </c>
      <c r="HJH76" s="168" t="s">
        <v>219</v>
      </c>
      <c r="HJI76" s="168" t="s">
        <v>219</v>
      </c>
      <c r="HJJ76" s="168" t="s">
        <v>219</v>
      </c>
      <c r="HJK76" s="168" t="s">
        <v>219</v>
      </c>
      <c r="HJL76" s="168" t="s">
        <v>219</v>
      </c>
      <c r="HJM76" s="168" t="s">
        <v>219</v>
      </c>
      <c r="HJN76" s="168" t="s">
        <v>219</v>
      </c>
      <c r="HJO76" s="168" t="s">
        <v>219</v>
      </c>
      <c r="HJP76" s="168" t="s">
        <v>219</v>
      </c>
      <c r="HJQ76" s="168" t="s">
        <v>219</v>
      </c>
      <c r="HJR76" s="168" t="s">
        <v>219</v>
      </c>
      <c r="HJS76" s="168" t="s">
        <v>219</v>
      </c>
      <c r="HJT76" s="168" t="s">
        <v>219</v>
      </c>
      <c r="HJU76" s="168" t="s">
        <v>219</v>
      </c>
      <c r="HJV76" s="168" t="s">
        <v>219</v>
      </c>
      <c r="HJW76" s="168" t="s">
        <v>219</v>
      </c>
      <c r="HJX76" s="168" t="s">
        <v>219</v>
      </c>
      <c r="HJY76" s="168" t="s">
        <v>219</v>
      </c>
      <c r="HJZ76" s="168" t="s">
        <v>219</v>
      </c>
      <c r="HKA76" s="168" t="s">
        <v>219</v>
      </c>
      <c r="HKB76" s="168" t="s">
        <v>219</v>
      </c>
      <c r="HKC76" s="168" t="s">
        <v>219</v>
      </c>
      <c r="HKD76" s="168" t="s">
        <v>219</v>
      </c>
      <c r="HKE76" s="168" t="s">
        <v>219</v>
      </c>
      <c r="HKF76" s="168" t="s">
        <v>219</v>
      </c>
      <c r="HKG76" s="168" t="s">
        <v>219</v>
      </c>
      <c r="HKH76" s="168" t="s">
        <v>219</v>
      </c>
      <c r="HKI76" s="168" t="s">
        <v>219</v>
      </c>
      <c r="HKJ76" s="168" t="s">
        <v>219</v>
      </c>
      <c r="HKK76" s="168" t="s">
        <v>219</v>
      </c>
      <c r="HKL76" s="168" t="s">
        <v>219</v>
      </c>
      <c r="HKM76" s="168" t="s">
        <v>219</v>
      </c>
      <c r="HKN76" s="168" t="s">
        <v>219</v>
      </c>
      <c r="HKO76" s="168" t="s">
        <v>219</v>
      </c>
      <c r="HKP76" s="168" t="s">
        <v>219</v>
      </c>
      <c r="HKQ76" s="168" t="s">
        <v>219</v>
      </c>
      <c r="HKR76" s="168" t="s">
        <v>219</v>
      </c>
      <c r="HKS76" s="168" t="s">
        <v>219</v>
      </c>
      <c r="HKT76" s="168" t="s">
        <v>219</v>
      </c>
      <c r="HKU76" s="168" t="s">
        <v>219</v>
      </c>
      <c r="HKV76" s="168" t="s">
        <v>219</v>
      </c>
      <c r="HKW76" s="168" t="s">
        <v>219</v>
      </c>
      <c r="HKX76" s="168" t="s">
        <v>219</v>
      </c>
      <c r="HKY76" s="168" t="s">
        <v>219</v>
      </c>
      <c r="HKZ76" s="168" t="s">
        <v>219</v>
      </c>
      <c r="HLA76" s="168" t="s">
        <v>219</v>
      </c>
      <c r="HLB76" s="168" t="s">
        <v>219</v>
      </c>
      <c r="HLC76" s="168" t="s">
        <v>219</v>
      </c>
      <c r="HLD76" s="168" t="s">
        <v>219</v>
      </c>
      <c r="HLE76" s="168" t="s">
        <v>219</v>
      </c>
      <c r="HLF76" s="168" t="s">
        <v>219</v>
      </c>
      <c r="HLG76" s="168" t="s">
        <v>219</v>
      </c>
      <c r="HLH76" s="168" t="s">
        <v>219</v>
      </c>
      <c r="HLI76" s="168" t="s">
        <v>219</v>
      </c>
      <c r="HLJ76" s="168" t="s">
        <v>219</v>
      </c>
      <c r="HLK76" s="168" t="s">
        <v>219</v>
      </c>
      <c r="HLL76" s="168" t="s">
        <v>219</v>
      </c>
      <c r="HLM76" s="168" t="s">
        <v>219</v>
      </c>
      <c r="HLN76" s="168" t="s">
        <v>219</v>
      </c>
      <c r="HLO76" s="168" t="s">
        <v>219</v>
      </c>
      <c r="HLP76" s="168" t="s">
        <v>219</v>
      </c>
      <c r="HLQ76" s="168" t="s">
        <v>219</v>
      </c>
      <c r="HLR76" s="168" t="s">
        <v>219</v>
      </c>
      <c r="HLS76" s="168" t="s">
        <v>219</v>
      </c>
      <c r="HLT76" s="168" t="s">
        <v>219</v>
      </c>
      <c r="HLU76" s="168" t="s">
        <v>219</v>
      </c>
      <c r="HLV76" s="168" t="s">
        <v>219</v>
      </c>
      <c r="HLW76" s="168" t="s">
        <v>219</v>
      </c>
      <c r="HLX76" s="168" t="s">
        <v>219</v>
      </c>
      <c r="HLY76" s="168" t="s">
        <v>219</v>
      </c>
      <c r="HLZ76" s="168" t="s">
        <v>219</v>
      </c>
      <c r="HMA76" s="168" t="s">
        <v>219</v>
      </c>
      <c r="HMB76" s="168" t="s">
        <v>219</v>
      </c>
      <c r="HMC76" s="168" t="s">
        <v>219</v>
      </c>
      <c r="HMD76" s="168" t="s">
        <v>219</v>
      </c>
      <c r="HME76" s="168" t="s">
        <v>219</v>
      </c>
      <c r="HMF76" s="168" t="s">
        <v>219</v>
      </c>
      <c r="HMG76" s="168" t="s">
        <v>219</v>
      </c>
      <c r="HMH76" s="168" t="s">
        <v>219</v>
      </c>
      <c r="HMI76" s="168" t="s">
        <v>219</v>
      </c>
      <c r="HMJ76" s="168" t="s">
        <v>219</v>
      </c>
      <c r="HMK76" s="168" t="s">
        <v>219</v>
      </c>
      <c r="HML76" s="168" t="s">
        <v>219</v>
      </c>
      <c r="HMM76" s="168" t="s">
        <v>219</v>
      </c>
      <c r="HMN76" s="168" t="s">
        <v>219</v>
      </c>
      <c r="HMO76" s="168" t="s">
        <v>219</v>
      </c>
      <c r="HMP76" s="168" t="s">
        <v>219</v>
      </c>
      <c r="HMQ76" s="168" t="s">
        <v>219</v>
      </c>
      <c r="HMR76" s="168" t="s">
        <v>219</v>
      </c>
      <c r="HMS76" s="168" t="s">
        <v>219</v>
      </c>
      <c r="HMT76" s="168" t="s">
        <v>219</v>
      </c>
      <c r="HMU76" s="168" t="s">
        <v>219</v>
      </c>
      <c r="HMV76" s="168" t="s">
        <v>219</v>
      </c>
      <c r="HMW76" s="168" t="s">
        <v>219</v>
      </c>
      <c r="HMX76" s="168" t="s">
        <v>219</v>
      </c>
      <c r="HMY76" s="168" t="s">
        <v>219</v>
      </c>
      <c r="HMZ76" s="168" t="s">
        <v>219</v>
      </c>
      <c r="HNA76" s="168" t="s">
        <v>219</v>
      </c>
      <c r="HNB76" s="168" t="s">
        <v>219</v>
      </c>
      <c r="HNC76" s="168" t="s">
        <v>219</v>
      </c>
      <c r="HND76" s="168" t="s">
        <v>219</v>
      </c>
      <c r="HNE76" s="168" t="s">
        <v>219</v>
      </c>
      <c r="HNF76" s="168" t="s">
        <v>219</v>
      </c>
      <c r="HNG76" s="168" t="s">
        <v>219</v>
      </c>
      <c r="HNH76" s="168" t="s">
        <v>219</v>
      </c>
      <c r="HNI76" s="168" t="s">
        <v>219</v>
      </c>
      <c r="HNJ76" s="168" t="s">
        <v>219</v>
      </c>
      <c r="HNK76" s="168" t="s">
        <v>219</v>
      </c>
      <c r="HNL76" s="168" t="s">
        <v>219</v>
      </c>
      <c r="HNM76" s="168" t="s">
        <v>219</v>
      </c>
      <c r="HNN76" s="168" t="s">
        <v>219</v>
      </c>
      <c r="HNO76" s="168" t="s">
        <v>219</v>
      </c>
      <c r="HNP76" s="168" t="s">
        <v>219</v>
      </c>
      <c r="HNQ76" s="168" t="s">
        <v>219</v>
      </c>
      <c r="HNR76" s="168" t="s">
        <v>219</v>
      </c>
      <c r="HNS76" s="168" t="s">
        <v>219</v>
      </c>
      <c r="HNT76" s="168" t="s">
        <v>219</v>
      </c>
      <c r="HNU76" s="168" t="s">
        <v>219</v>
      </c>
      <c r="HNV76" s="168" t="s">
        <v>219</v>
      </c>
      <c r="HNW76" s="168" t="s">
        <v>219</v>
      </c>
      <c r="HNX76" s="168" t="s">
        <v>219</v>
      </c>
      <c r="HNY76" s="168" t="s">
        <v>219</v>
      </c>
      <c r="HNZ76" s="168" t="s">
        <v>219</v>
      </c>
      <c r="HOA76" s="168" t="s">
        <v>219</v>
      </c>
      <c r="HOB76" s="168" t="s">
        <v>219</v>
      </c>
      <c r="HOC76" s="168" t="s">
        <v>219</v>
      </c>
      <c r="HOD76" s="168" t="s">
        <v>219</v>
      </c>
      <c r="HOE76" s="168" t="s">
        <v>219</v>
      </c>
      <c r="HOF76" s="168" t="s">
        <v>219</v>
      </c>
      <c r="HOG76" s="168" t="s">
        <v>219</v>
      </c>
      <c r="HOH76" s="168" t="s">
        <v>219</v>
      </c>
      <c r="HOI76" s="168" t="s">
        <v>219</v>
      </c>
      <c r="HOJ76" s="168" t="s">
        <v>219</v>
      </c>
      <c r="HOK76" s="168" t="s">
        <v>219</v>
      </c>
      <c r="HOL76" s="168" t="s">
        <v>219</v>
      </c>
      <c r="HOM76" s="168" t="s">
        <v>219</v>
      </c>
      <c r="HON76" s="168" t="s">
        <v>219</v>
      </c>
      <c r="HOO76" s="168" t="s">
        <v>219</v>
      </c>
      <c r="HOP76" s="168" t="s">
        <v>219</v>
      </c>
      <c r="HOQ76" s="168" t="s">
        <v>219</v>
      </c>
      <c r="HOR76" s="168" t="s">
        <v>219</v>
      </c>
      <c r="HOS76" s="168" t="s">
        <v>219</v>
      </c>
      <c r="HOT76" s="168" t="s">
        <v>219</v>
      </c>
      <c r="HOU76" s="168" t="s">
        <v>219</v>
      </c>
      <c r="HOV76" s="168" t="s">
        <v>219</v>
      </c>
      <c r="HOW76" s="168" t="s">
        <v>219</v>
      </c>
      <c r="HOX76" s="168" t="s">
        <v>219</v>
      </c>
      <c r="HOY76" s="168" t="s">
        <v>219</v>
      </c>
      <c r="HOZ76" s="168" t="s">
        <v>219</v>
      </c>
      <c r="HPA76" s="168" t="s">
        <v>219</v>
      </c>
      <c r="HPB76" s="168" t="s">
        <v>219</v>
      </c>
      <c r="HPC76" s="168" t="s">
        <v>219</v>
      </c>
      <c r="HPD76" s="168" t="s">
        <v>219</v>
      </c>
      <c r="HPE76" s="168" t="s">
        <v>219</v>
      </c>
      <c r="HPF76" s="168" t="s">
        <v>219</v>
      </c>
      <c r="HPG76" s="168" t="s">
        <v>219</v>
      </c>
      <c r="HPH76" s="168" t="s">
        <v>219</v>
      </c>
      <c r="HPI76" s="168" t="s">
        <v>219</v>
      </c>
      <c r="HPJ76" s="168" t="s">
        <v>219</v>
      </c>
      <c r="HPK76" s="168" t="s">
        <v>219</v>
      </c>
      <c r="HPL76" s="168" t="s">
        <v>219</v>
      </c>
      <c r="HPM76" s="168" t="s">
        <v>219</v>
      </c>
      <c r="HPN76" s="168" t="s">
        <v>219</v>
      </c>
      <c r="HPO76" s="168" t="s">
        <v>219</v>
      </c>
      <c r="HPP76" s="168" t="s">
        <v>219</v>
      </c>
      <c r="HPQ76" s="168" t="s">
        <v>219</v>
      </c>
      <c r="HPR76" s="168" t="s">
        <v>219</v>
      </c>
      <c r="HPS76" s="168" t="s">
        <v>219</v>
      </c>
      <c r="HPT76" s="168" t="s">
        <v>219</v>
      </c>
      <c r="HPU76" s="168" t="s">
        <v>219</v>
      </c>
      <c r="HPV76" s="168" t="s">
        <v>219</v>
      </c>
      <c r="HPW76" s="168" t="s">
        <v>219</v>
      </c>
      <c r="HPX76" s="168" t="s">
        <v>219</v>
      </c>
      <c r="HPY76" s="168" t="s">
        <v>219</v>
      </c>
      <c r="HPZ76" s="168" t="s">
        <v>219</v>
      </c>
      <c r="HQA76" s="168" t="s">
        <v>219</v>
      </c>
      <c r="HQB76" s="168" t="s">
        <v>219</v>
      </c>
      <c r="HQC76" s="168" t="s">
        <v>219</v>
      </c>
      <c r="HQD76" s="168" t="s">
        <v>219</v>
      </c>
      <c r="HQE76" s="168" t="s">
        <v>219</v>
      </c>
      <c r="HQF76" s="168" t="s">
        <v>219</v>
      </c>
      <c r="HQG76" s="168" t="s">
        <v>219</v>
      </c>
      <c r="HQH76" s="168" t="s">
        <v>219</v>
      </c>
      <c r="HQI76" s="168" t="s">
        <v>219</v>
      </c>
      <c r="HQJ76" s="168" t="s">
        <v>219</v>
      </c>
      <c r="HQK76" s="168" t="s">
        <v>219</v>
      </c>
      <c r="HQL76" s="168" t="s">
        <v>219</v>
      </c>
      <c r="HQM76" s="168" t="s">
        <v>219</v>
      </c>
      <c r="HQN76" s="168" t="s">
        <v>219</v>
      </c>
      <c r="HQO76" s="168" t="s">
        <v>219</v>
      </c>
      <c r="HQP76" s="168" t="s">
        <v>219</v>
      </c>
      <c r="HQQ76" s="168" t="s">
        <v>219</v>
      </c>
      <c r="HQR76" s="168" t="s">
        <v>219</v>
      </c>
      <c r="HQS76" s="168" t="s">
        <v>219</v>
      </c>
      <c r="HQT76" s="168" t="s">
        <v>219</v>
      </c>
      <c r="HQU76" s="168" t="s">
        <v>219</v>
      </c>
      <c r="HQV76" s="168" t="s">
        <v>219</v>
      </c>
      <c r="HQW76" s="168" t="s">
        <v>219</v>
      </c>
      <c r="HQX76" s="168" t="s">
        <v>219</v>
      </c>
      <c r="HQY76" s="168" t="s">
        <v>219</v>
      </c>
      <c r="HQZ76" s="168" t="s">
        <v>219</v>
      </c>
      <c r="HRA76" s="168" t="s">
        <v>219</v>
      </c>
      <c r="HRB76" s="168" t="s">
        <v>219</v>
      </c>
      <c r="HRC76" s="168" t="s">
        <v>219</v>
      </c>
      <c r="HRD76" s="168" t="s">
        <v>219</v>
      </c>
      <c r="HRE76" s="168" t="s">
        <v>219</v>
      </c>
      <c r="HRF76" s="168" t="s">
        <v>219</v>
      </c>
      <c r="HRG76" s="168" t="s">
        <v>219</v>
      </c>
      <c r="HRH76" s="168" t="s">
        <v>219</v>
      </c>
      <c r="HRI76" s="168" t="s">
        <v>219</v>
      </c>
      <c r="HRJ76" s="168" t="s">
        <v>219</v>
      </c>
      <c r="HRK76" s="168" t="s">
        <v>219</v>
      </c>
      <c r="HRL76" s="168" t="s">
        <v>219</v>
      </c>
      <c r="HRM76" s="168" t="s">
        <v>219</v>
      </c>
      <c r="HRN76" s="168" t="s">
        <v>219</v>
      </c>
      <c r="HRO76" s="168" t="s">
        <v>219</v>
      </c>
      <c r="HRP76" s="168" t="s">
        <v>219</v>
      </c>
      <c r="HRQ76" s="168" t="s">
        <v>219</v>
      </c>
      <c r="HRR76" s="168" t="s">
        <v>219</v>
      </c>
      <c r="HRS76" s="168" t="s">
        <v>219</v>
      </c>
      <c r="HRT76" s="168" t="s">
        <v>219</v>
      </c>
      <c r="HRU76" s="168" t="s">
        <v>219</v>
      </c>
      <c r="HRV76" s="168" t="s">
        <v>219</v>
      </c>
      <c r="HRW76" s="168" t="s">
        <v>219</v>
      </c>
      <c r="HRX76" s="168" t="s">
        <v>219</v>
      </c>
      <c r="HRY76" s="168" t="s">
        <v>219</v>
      </c>
      <c r="HRZ76" s="168" t="s">
        <v>219</v>
      </c>
      <c r="HSA76" s="168" t="s">
        <v>219</v>
      </c>
      <c r="HSB76" s="168" t="s">
        <v>219</v>
      </c>
      <c r="HSC76" s="168" t="s">
        <v>219</v>
      </c>
      <c r="HSD76" s="168" t="s">
        <v>219</v>
      </c>
      <c r="HSE76" s="168" t="s">
        <v>219</v>
      </c>
      <c r="HSF76" s="168" t="s">
        <v>219</v>
      </c>
      <c r="HSG76" s="168" t="s">
        <v>219</v>
      </c>
      <c r="HSH76" s="168" t="s">
        <v>219</v>
      </c>
      <c r="HSI76" s="168" t="s">
        <v>219</v>
      </c>
      <c r="HSJ76" s="168" t="s">
        <v>219</v>
      </c>
      <c r="HSK76" s="168" t="s">
        <v>219</v>
      </c>
      <c r="HSL76" s="168" t="s">
        <v>219</v>
      </c>
      <c r="HSM76" s="168" t="s">
        <v>219</v>
      </c>
      <c r="HSN76" s="168" t="s">
        <v>219</v>
      </c>
      <c r="HSO76" s="168" t="s">
        <v>219</v>
      </c>
      <c r="HSP76" s="168" t="s">
        <v>219</v>
      </c>
      <c r="HSQ76" s="168" t="s">
        <v>219</v>
      </c>
      <c r="HSR76" s="168" t="s">
        <v>219</v>
      </c>
      <c r="HSS76" s="168" t="s">
        <v>219</v>
      </c>
      <c r="HST76" s="168" t="s">
        <v>219</v>
      </c>
      <c r="HSU76" s="168" t="s">
        <v>219</v>
      </c>
      <c r="HSV76" s="168" t="s">
        <v>219</v>
      </c>
      <c r="HSW76" s="168" t="s">
        <v>219</v>
      </c>
      <c r="HSX76" s="168" t="s">
        <v>219</v>
      </c>
      <c r="HSY76" s="168" t="s">
        <v>219</v>
      </c>
      <c r="HSZ76" s="168" t="s">
        <v>219</v>
      </c>
      <c r="HTA76" s="168" t="s">
        <v>219</v>
      </c>
      <c r="HTB76" s="168" t="s">
        <v>219</v>
      </c>
      <c r="HTC76" s="168" t="s">
        <v>219</v>
      </c>
      <c r="HTD76" s="168" t="s">
        <v>219</v>
      </c>
      <c r="HTE76" s="168" t="s">
        <v>219</v>
      </c>
      <c r="HTF76" s="168" t="s">
        <v>219</v>
      </c>
      <c r="HTG76" s="168" t="s">
        <v>219</v>
      </c>
      <c r="HTH76" s="168" t="s">
        <v>219</v>
      </c>
      <c r="HTI76" s="168" t="s">
        <v>219</v>
      </c>
      <c r="HTJ76" s="168" t="s">
        <v>219</v>
      </c>
      <c r="HTK76" s="168" t="s">
        <v>219</v>
      </c>
      <c r="HTL76" s="168" t="s">
        <v>219</v>
      </c>
      <c r="HTM76" s="168" t="s">
        <v>219</v>
      </c>
      <c r="HTN76" s="168" t="s">
        <v>219</v>
      </c>
      <c r="HTO76" s="168" t="s">
        <v>219</v>
      </c>
      <c r="HTP76" s="168" t="s">
        <v>219</v>
      </c>
      <c r="HTQ76" s="168" t="s">
        <v>219</v>
      </c>
      <c r="HTR76" s="168" t="s">
        <v>219</v>
      </c>
      <c r="HTS76" s="168" t="s">
        <v>219</v>
      </c>
      <c r="HTT76" s="168" t="s">
        <v>219</v>
      </c>
      <c r="HTU76" s="168" t="s">
        <v>219</v>
      </c>
      <c r="HTV76" s="168" t="s">
        <v>219</v>
      </c>
      <c r="HTW76" s="168" t="s">
        <v>219</v>
      </c>
      <c r="HTX76" s="168" t="s">
        <v>219</v>
      </c>
      <c r="HTY76" s="168" t="s">
        <v>219</v>
      </c>
      <c r="HTZ76" s="168" t="s">
        <v>219</v>
      </c>
      <c r="HUA76" s="168" t="s">
        <v>219</v>
      </c>
      <c r="HUB76" s="168" t="s">
        <v>219</v>
      </c>
      <c r="HUC76" s="168" t="s">
        <v>219</v>
      </c>
      <c r="HUD76" s="168" t="s">
        <v>219</v>
      </c>
      <c r="HUE76" s="168" t="s">
        <v>219</v>
      </c>
      <c r="HUF76" s="168" t="s">
        <v>219</v>
      </c>
      <c r="HUG76" s="168" t="s">
        <v>219</v>
      </c>
      <c r="HUH76" s="168" t="s">
        <v>219</v>
      </c>
      <c r="HUI76" s="168" t="s">
        <v>219</v>
      </c>
      <c r="HUJ76" s="168" t="s">
        <v>219</v>
      </c>
      <c r="HUK76" s="168" t="s">
        <v>219</v>
      </c>
      <c r="HUL76" s="168" t="s">
        <v>219</v>
      </c>
      <c r="HUM76" s="168" t="s">
        <v>219</v>
      </c>
      <c r="HUN76" s="168" t="s">
        <v>219</v>
      </c>
      <c r="HUO76" s="168" t="s">
        <v>219</v>
      </c>
      <c r="HUP76" s="168" t="s">
        <v>219</v>
      </c>
      <c r="HUQ76" s="168" t="s">
        <v>219</v>
      </c>
      <c r="HUR76" s="168" t="s">
        <v>219</v>
      </c>
      <c r="HUS76" s="168" t="s">
        <v>219</v>
      </c>
      <c r="HUT76" s="168" t="s">
        <v>219</v>
      </c>
      <c r="HUU76" s="168" t="s">
        <v>219</v>
      </c>
      <c r="HUV76" s="168" t="s">
        <v>219</v>
      </c>
      <c r="HUW76" s="168" t="s">
        <v>219</v>
      </c>
      <c r="HUX76" s="168" t="s">
        <v>219</v>
      </c>
      <c r="HUY76" s="168" t="s">
        <v>219</v>
      </c>
      <c r="HUZ76" s="168" t="s">
        <v>219</v>
      </c>
      <c r="HVA76" s="168" t="s">
        <v>219</v>
      </c>
      <c r="HVB76" s="168" t="s">
        <v>219</v>
      </c>
      <c r="HVC76" s="168" t="s">
        <v>219</v>
      </c>
      <c r="HVD76" s="168" t="s">
        <v>219</v>
      </c>
      <c r="HVE76" s="168" t="s">
        <v>219</v>
      </c>
      <c r="HVF76" s="168" t="s">
        <v>219</v>
      </c>
      <c r="HVG76" s="168" t="s">
        <v>219</v>
      </c>
      <c r="HVH76" s="168" t="s">
        <v>219</v>
      </c>
      <c r="HVI76" s="168" t="s">
        <v>219</v>
      </c>
      <c r="HVJ76" s="168" t="s">
        <v>219</v>
      </c>
      <c r="HVK76" s="168" t="s">
        <v>219</v>
      </c>
      <c r="HVL76" s="168" t="s">
        <v>219</v>
      </c>
      <c r="HVM76" s="168" t="s">
        <v>219</v>
      </c>
      <c r="HVN76" s="168" t="s">
        <v>219</v>
      </c>
      <c r="HVO76" s="168" t="s">
        <v>219</v>
      </c>
      <c r="HVP76" s="168" t="s">
        <v>219</v>
      </c>
      <c r="HVQ76" s="168" t="s">
        <v>219</v>
      </c>
      <c r="HVR76" s="168" t="s">
        <v>219</v>
      </c>
      <c r="HVS76" s="168" t="s">
        <v>219</v>
      </c>
      <c r="HVT76" s="168" t="s">
        <v>219</v>
      </c>
      <c r="HVU76" s="168" t="s">
        <v>219</v>
      </c>
      <c r="HVV76" s="168" t="s">
        <v>219</v>
      </c>
      <c r="HVW76" s="168" t="s">
        <v>219</v>
      </c>
      <c r="HVX76" s="168" t="s">
        <v>219</v>
      </c>
      <c r="HVY76" s="168" t="s">
        <v>219</v>
      </c>
      <c r="HVZ76" s="168" t="s">
        <v>219</v>
      </c>
      <c r="HWA76" s="168" t="s">
        <v>219</v>
      </c>
      <c r="HWB76" s="168" t="s">
        <v>219</v>
      </c>
      <c r="HWC76" s="168" t="s">
        <v>219</v>
      </c>
      <c r="HWD76" s="168" t="s">
        <v>219</v>
      </c>
      <c r="HWE76" s="168" t="s">
        <v>219</v>
      </c>
      <c r="HWF76" s="168" t="s">
        <v>219</v>
      </c>
      <c r="HWG76" s="168" t="s">
        <v>219</v>
      </c>
      <c r="HWH76" s="168" t="s">
        <v>219</v>
      </c>
      <c r="HWI76" s="168" t="s">
        <v>219</v>
      </c>
      <c r="HWJ76" s="168" t="s">
        <v>219</v>
      </c>
      <c r="HWK76" s="168" t="s">
        <v>219</v>
      </c>
      <c r="HWL76" s="168" t="s">
        <v>219</v>
      </c>
      <c r="HWM76" s="168" t="s">
        <v>219</v>
      </c>
      <c r="HWN76" s="168" t="s">
        <v>219</v>
      </c>
      <c r="HWO76" s="168" t="s">
        <v>219</v>
      </c>
      <c r="HWP76" s="168" t="s">
        <v>219</v>
      </c>
      <c r="HWQ76" s="168" t="s">
        <v>219</v>
      </c>
      <c r="HWR76" s="168" t="s">
        <v>219</v>
      </c>
      <c r="HWS76" s="168" t="s">
        <v>219</v>
      </c>
      <c r="HWT76" s="168" t="s">
        <v>219</v>
      </c>
      <c r="HWU76" s="168" t="s">
        <v>219</v>
      </c>
      <c r="HWV76" s="168" t="s">
        <v>219</v>
      </c>
      <c r="HWW76" s="168" t="s">
        <v>219</v>
      </c>
      <c r="HWX76" s="168" t="s">
        <v>219</v>
      </c>
      <c r="HWY76" s="168" t="s">
        <v>219</v>
      </c>
      <c r="HWZ76" s="168" t="s">
        <v>219</v>
      </c>
      <c r="HXA76" s="168" t="s">
        <v>219</v>
      </c>
      <c r="HXB76" s="168" t="s">
        <v>219</v>
      </c>
      <c r="HXC76" s="168" t="s">
        <v>219</v>
      </c>
      <c r="HXD76" s="168" t="s">
        <v>219</v>
      </c>
      <c r="HXE76" s="168" t="s">
        <v>219</v>
      </c>
      <c r="HXF76" s="168" t="s">
        <v>219</v>
      </c>
      <c r="HXG76" s="168" t="s">
        <v>219</v>
      </c>
      <c r="HXH76" s="168" t="s">
        <v>219</v>
      </c>
      <c r="HXI76" s="168" t="s">
        <v>219</v>
      </c>
      <c r="HXJ76" s="168" t="s">
        <v>219</v>
      </c>
      <c r="HXK76" s="168" t="s">
        <v>219</v>
      </c>
      <c r="HXL76" s="168" t="s">
        <v>219</v>
      </c>
      <c r="HXM76" s="168" t="s">
        <v>219</v>
      </c>
      <c r="HXN76" s="168" t="s">
        <v>219</v>
      </c>
      <c r="HXO76" s="168" t="s">
        <v>219</v>
      </c>
      <c r="HXP76" s="168" t="s">
        <v>219</v>
      </c>
      <c r="HXQ76" s="168" t="s">
        <v>219</v>
      </c>
      <c r="HXR76" s="168" t="s">
        <v>219</v>
      </c>
      <c r="HXS76" s="168" t="s">
        <v>219</v>
      </c>
      <c r="HXT76" s="168" t="s">
        <v>219</v>
      </c>
      <c r="HXU76" s="168" t="s">
        <v>219</v>
      </c>
      <c r="HXV76" s="168" t="s">
        <v>219</v>
      </c>
      <c r="HXW76" s="168" t="s">
        <v>219</v>
      </c>
      <c r="HXX76" s="168" t="s">
        <v>219</v>
      </c>
      <c r="HXY76" s="168" t="s">
        <v>219</v>
      </c>
      <c r="HXZ76" s="168" t="s">
        <v>219</v>
      </c>
      <c r="HYA76" s="168" t="s">
        <v>219</v>
      </c>
      <c r="HYB76" s="168" t="s">
        <v>219</v>
      </c>
      <c r="HYC76" s="168" t="s">
        <v>219</v>
      </c>
      <c r="HYD76" s="168" t="s">
        <v>219</v>
      </c>
      <c r="HYE76" s="168" t="s">
        <v>219</v>
      </c>
      <c r="HYF76" s="168" t="s">
        <v>219</v>
      </c>
      <c r="HYG76" s="168" t="s">
        <v>219</v>
      </c>
      <c r="HYH76" s="168" t="s">
        <v>219</v>
      </c>
      <c r="HYI76" s="168" t="s">
        <v>219</v>
      </c>
      <c r="HYJ76" s="168" t="s">
        <v>219</v>
      </c>
      <c r="HYK76" s="168" t="s">
        <v>219</v>
      </c>
      <c r="HYL76" s="168" t="s">
        <v>219</v>
      </c>
      <c r="HYM76" s="168" t="s">
        <v>219</v>
      </c>
      <c r="HYN76" s="168" t="s">
        <v>219</v>
      </c>
      <c r="HYO76" s="168" t="s">
        <v>219</v>
      </c>
      <c r="HYP76" s="168" t="s">
        <v>219</v>
      </c>
      <c r="HYQ76" s="168" t="s">
        <v>219</v>
      </c>
      <c r="HYR76" s="168" t="s">
        <v>219</v>
      </c>
      <c r="HYS76" s="168" t="s">
        <v>219</v>
      </c>
      <c r="HYT76" s="168" t="s">
        <v>219</v>
      </c>
      <c r="HYU76" s="168" t="s">
        <v>219</v>
      </c>
      <c r="HYV76" s="168" t="s">
        <v>219</v>
      </c>
      <c r="HYW76" s="168" t="s">
        <v>219</v>
      </c>
      <c r="HYX76" s="168" t="s">
        <v>219</v>
      </c>
      <c r="HYY76" s="168" t="s">
        <v>219</v>
      </c>
      <c r="HYZ76" s="168" t="s">
        <v>219</v>
      </c>
      <c r="HZA76" s="168" t="s">
        <v>219</v>
      </c>
      <c r="HZB76" s="168" t="s">
        <v>219</v>
      </c>
      <c r="HZC76" s="168" t="s">
        <v>219</v>
      </c>
      <c r="HZD76" s="168" t="s">
        <v>219</v>
      </c>
      <c r="HZE76" s="168" t="s">
        <v>219</v>
      </c>
      <c r="HZF76" s="168" t="s">
        <v>219</v>
      </c>
      <c r="HZG76" s="168" t="s">
        <v>219</v>
      </c>
      <c r="HZH76" s="168" t="s">
        <v>219</v>
      </c>
      <c r="HZI76" s="168" t="s">
        <v>219</v>
      </c>
      <c r="HZJ76" s="168" t="s">
        <v>219</v>
      </c>
      <c r="HZK76" s="168" t="s">
        <v>219</v>
      </c>
      <c r="HZL76" s="168" t="s">
        <v>219</v>
      </c>
      <c r="HZM76" s="168" t="s">
        <v>219</v>
      </c>
      <c r="HZN76" s="168" t="s">
        <v>219</v>
      </c>
      <c r="HZO76" s="168" t="s">
        <v>219</v>
      </c>
      <c r="HZP76" s="168" t="s">
        <v>219</v>
      </c>
      <c r="HZQ76" s="168" t="s">
        <v>219</v>
      </c>
      <c r="HZR76" s="168" t="s">
        <v>219</v>
      </c>
      <c r="HZS76" s="168" t="s">
        <v>219</v>
      </c>
      <c r="HZT76" s="168" t="s">
        <v>219</v>
      </c>
      <c r="HZU76" s="168" t="s">
        <v>219</v>
      </c>
      <c r="HZV76" s="168" t="s">
        <v>219</v>
      </c>
      <c r="HZW76" s="168" t="s">
        <v>219</v>
      </c>
      <c r="HZX76" s="168" t="s">
        <v>219</v>
      </c>
      <c r="HZY76" s="168" t="s">
        <v>219</v>
      </c>
      <c r="HZZ76" s="168" t="s">
        <v>219</v>
      </c>
      <c r="IAA76" s="168" t="s">
        <v>219</v>
      </c>
      <c r="IAB76" s="168" t="s">
        <v>219</v>
      </c>
      <c r="IAC76" s="168" t="s">
        <v>219</v>
      </c>
      <c r="IAD76" s="168" t="s">
        <v>219</v>
      </c>
      <c r="IAE76" s="168" t="s">
        <v>219</v>
      </c>
      <c r="IAF76" s="168" t="s">
        <v>219</v>
      </c>
      <c r="IAG76" s="168" t="s">
        <v>219</v>
      </c>
      <c r="IAH76" s="168" t="s">
        <v>219</v>
      </c>
      <c r="IAI76" s="168" t="s">
        <v>219</v>
      </c>
      <c r="IAJ76" s="168" t="s">
        <v>219</v>
      </c>
      <c r="IAK76" s="168" t="s">
        <v>219</v>
      </c>
      <c r="IAL76" s="168" t="s">
        <v>219</v>
      </c>
      <c r="IAM76" s="168" t="s">
        <v>219</v>
      </c>
      <c r="IAN76" s="168" t="s">
        <v>219</v>
      </c>
      <c r="IAO76" s="168" t="s">
        <v>219</v>
      </c>
      <c r="IAP76" s="168" t="s">
        <v>219</v>
      </c>
      <c r="IAQ76" s="168" t="s">
        <v>219</v>
      </c>
      <c r="IAR76" s="168" t="s">
        <v>219</v>
      </c>
      <c r="IAS76" s="168" t="s">
        <v>219</v>
      </c>
      <c r="IAT76" s="168" t="s">
        <v>219</v>
      </c>
      <c r="IAU76" s="168" t="s">
        <v>219</v>
      </c>
      <c r="IAV76" s="168" t="s">
        <v>219</v>
      </c>
      <c r="IAW76" s="168" t="s">
        <v>219</v>
      </c>
      <c r="IAX76" s="168" t="s">
        <v>219</v>
      </c>
      <c r="IAY76" s="168" t="s">
        <v>219</v>
      </c>
      <c r="IAZ76" s="168" t="s">
        <v>219</v>
      </c>
      <c r="IBA76" s="168" t="s">
        <v>219</v>
      </c>
      <c r="IBB76" s="168" t="s">
        <v>219</v>
      </c>
      <c r="IBC76" s="168" t="s">
        <v>219</v>
      </c>
      <c r="IBD76" s="168" t="s">
        <v>219</v>
      </c>
      <c r="IBE76" s="168" t="s">
        <v>219</v>
      </c>
      <c r="IBF76" s="168" t="s">
        <v>219</v>
      </c>
      <c r="IBG76" s="168" t="s">
        <v>219</v>
      </c>
      <c r="IBH76" s="168" t="s">
        <v>219</v>
      </c>
      <c r="IBI76" s="168" t="s">
        <v>219</v>
      </c>
      <c r="IBJ76" s="168" t="s">
        <v>219</v>
      </c>
      <c r="IBK76" s="168" t="s">
        <v>219</v>
      </c>
      <c r="IBL76" s="168" t="s">
        <v>219</v>
      </c>
      <c r="IBM76" s="168" t="s">
        <v>219</v>
      </c>
      <c r="IBN76" s="168" t="s">
        <v>219</v>
      </c>
      <c r="IBO76" s="168" t="s">
        <v>219</v>
      </c>
      <c r="IBP76" s="168" t="s">
        <v>219</v>
      </c>
      <c r="IBQ76" s="168" t="s">
        <v>219</v>
      </c>
      <c r="IBR76" s="168" t="s">
        <v>219</v>
      </c>
      <c r="IBS76" s="168" t="s">
        <v>219</v>
      </c>
      <c r="IBT76" s="168" t="s">
        <v>219</v>
      </c>
      <c r="IBU76" s="168" t="s">
        <v>219</v>
      </c>
      <c r="IBV76" s="168" t="s">
        <v>219</v>
      </c>
      <c r="IBW76" s="168" t="s">
        <v>219</v>
      </c>
      <c r="IBX76" s="168" t="s">
        <v>219</v>
      </c>
      <c r="IBY76" s="168" t="s">
        <v>219</v>
      </c>
      <c r="IBZ76" s="168" t="s">
        <v>219</v>
      </c>
      <c r="ICA76" s="168" t="s">
        <v>219</v>
      </c>
      <c r="ICB76" s="168" t="s">
        <v>219</v>
      </c>
      <c r="ICC76" s="168" t="s">
        <v>219</v>
      </c>
      <c r="ICD76" s="168" t="s">
        <v>219</v>
      </c>
      <c r="ICE76" s="168" t="s">
        <v>219</v>
      </c>
      <c r="ICF76" s="168" t="s">
        <v>219</v>
      </c>
      <c r="ICG76" s="168" t="s">
        <v>219</v>
      </c>
      <c r="ICH76" s="168" t="s">
        <v>219</v>
      </c>
      <c r="ICI76" s="168" t="s">
        <v>219</v>
      </c>
      <c r="ICJ76" s="168" t="s">
        <v>219</v>
      </c>
      <c r="ICK76" s="168" t="s">
        <v>219</v>
      </c>
      <c r="ICL76" s="168" t="s">
        <v>219</v>
      </c>
      <c r="ICM76" s="168" t="s">
        <v>219</v>
      </c>
      <c r="ICN76" s="168" t="s">
        <v>219</v>
      </c>
      <c r="ICO76" s="168" t="s">
        <v>219</v>
      </c>
      <c r="ICP76" s="168" t="s">
        <v>219</v>
      </c>
      <c r="ICQ76" s="168" t="s">
        <v>219</v>
      </c>
      <c r="ICR76" s="168" t="s">
        <v>219</v>
      </c>
      <c r="ICS76" s="168" t="s">
        <v>219</v>
      </c>
      <c r="ICT76" s="168" t="s">
        <v>219</v>
      </c>
      <c r="ICU76" s="168" t="s">
        <v>219</v>
      </c>
      <c r="ICV76" s="168" t="s">
        <v>219</v>
      </c>
      <c r="ICW76" s="168" t="s">
        <v>219</v>
      </c>
      <c r="ICX76" s="168" t="s">
        <v>219</v>
      </c>
      <c r="ICY76" s="168" t="s">
        <v>219</v>
      </c>
      <c r="ICZ76" s="168" t="s">
        <v>219</v>
      </c>
      <c r="IDA76" s="168" t="s">
        <v>219</v>
      </c>
      <c r="IDB76" s="168" t="s">
        <v>219</v>
      </c>
      <c r="IDC76" s="168" t="s">
        <v>219</v>
      </c>
      <c r="IDD76" s="168" t="s">
        <v>219</v>
      </c>
      <c r="IDE76" s="168" t="s">
        <v>219</v>
      </c>
      <c r="IDF76" s="168" t="s">
        <v>219</v>
      </c>
      <c r="IDG76" s="168" t="s">
        <v>219</v>
      </c>
      <c r="IDH76" s="168" t="s">
        <v>219</v>
      </c>
      <c r="IDI76" s="168" t="s">
        <v>219</v>
      </c>
      <c r="IDJ76" s="168" t="s">
        <v>219</v>
      </c>
      <c r="IDK76" s="168" t="s">
        <v>219</v>
      </c>
      <c r="IDL76" s="168" t="s">
        <v>219</v>
      </c>
      <c r="IDM76" s="168" t="s">
        <v>219</v>
      </c>
      <c r="IDN76" s="168" t="s">
        <v>219</v>
      </c>
      <c r="IDO76" s="168" t="s">
        <v>219</v>
      </c>
      <c r="IDP76" s="168" t="s">
        <v>219</v>
      </c>
      <c r="IDQ76" s="168" t="s">
        <v>219</v>
      </c>
      <c r="IDR76" s="168" t="s">
        <v>219</v>
      </c>
      <c r="IDS76" s="168" t="s">
        <v>219</v>
      </c>
      <c r="IDT76" s="168" t="s">
        <v>219</v>
      </c>
      <c r="IDU76" s="168" t="s">
        <v>219</v>
      </c>
      <c r="IDV76" s="168" t="s">
        <v>219</v>
      </c>
      <c r="IDW76" s="168" t="s">
        <v>219</v>
      </c>
      <c r="IDX76" s="168" t="s">
        <v>219</v>
      </c>
      <c r="IDY76" s="168" t="s">
        <v>219</v>
      </c>
      <c r="IDZ76" s="168" t="s">
        <v>219</v>
      </c>
      <c r="IEA76" s="168" t="s">
        <v>219</v>
      </c>
      <c r="IEB76" s="168" t="s">
        <v>219</v>
      </c>
      <c r="IEC76" s="168" t="s">
        <v>219</v>
      </c>
      <c r="IED76" s="168" t="s">
        <v>219</v>
      </c>
      <c r="IEE76" s="168" t="s">
        <v>219</v>
      </c>
      <c r="IEF76" s="168" t="s">
        <v>219</v>
      </c>
      <c r="IEG76" s="168" t="s">
        <v>219</v>
      </c>
      <c r="IEH76" s="168" t="s">
        <v>219</v>
      </c>
      <c r="IEI76" s="168" t="s">
        <v>219</v>
      </c>
      <c r="IEJ76" s="168" t="s">
        <v>219</v>
      </c>
      <c r="IEK76" s="168" t="s">
        <v>219</v>
      </c>
      <c r="IEL76" s="168" t="s">
        <v>219</v>
      </c>
      <c r="IEM76" s="168" t="s">
        <v>219</v>
      </c>
      <c r="IEN76" s="168" t="s">
        <v>219</v>
      </c>
      <c r="IEO76" s="168" t="s">
        <v>219</v>
      </c>
      <c r="IEP76" s="168" t="s">
        <v>219</v>
      </c>
      <c r="IEQ76" s="168" t="s">
        <v>219</v>
      </c>
      <c r="IER76" s="168" t="s">
        <v>219</v>
      </c>
      <c r="IES76" s="168" t="s">
        <v>219</v>
      </c>
      <c r="IET76" s="168" t="s">
        <v>219</v>
      </c>
      <c r="IEU76" s="168" t="s">
        <v>219</v>
      </c>
      <c r="IEV76" s="168" t="s">
        <v>219</v>
      </c>
      <c r="IEW76" s="168" t="s">
        <v>219</v>
      </c>
      <c r="IEX76" s="168" t="s">
        <v>219</v>
      </c>
      <c r="IEY76" s="168" t="s">
        <v>219</v>
      </c>
      <c r="IEZ76" s="168" t="s">
        <v>219</v>
      </c>
      <c r="IFA76" s="168" t="s">
        <v>219</v>
      </c>
      <c r="IFB76" s="168" t="s">
        <v>219</v>
      </c>
      <c r="IFC76" s="168" t="s">
        <v>219</v>
      </c>
      <c r="IFD76" s="168" t="s">
        <v>219</v>
      </c>
      <c r="IFE76" s="168" t="s">
        <v>219</v>
      </c>
      <c r="IFF76" s="168" t="s">
        <v>219</v>
      </c>
      <c r="IFG76" s="168" t="s">
        <v>219</v>
      </c>
      <c r="IFH76" s="168" t="s">
        <v>219</v>
      </c>
      <c r="IFI76" s="168" t="s">
        <v>219</v>
      </c>
      <c r="IFJ76" s="168" t="s">
        <v>219</v>
      </c>
      <c r="IFK76" s="168" t="s">
        <v>219</v>
      </c>
      <c r="IFL76" s="168" t="s">
        <v>219</v>
      </c>
      <c r="IFM76" s="168" t="s">
        <v>219</v>
      </c>
      <c r="IFN76" s="168" t="s">
        <v>219</v>
      </c>
      <c r="IFO76" s="168" t="s">
        <v>219</v>
      </c>
      <c r="IFP76" s="168" t="s">
        <v>219</v>
      </c>
      <c r="IFQ76" s="168" t="s">
        <v>219</v>
      </c>
      <c r="IFR76" s="168" t="s">
        <v>219</v>
      </c>
      <c r="IFS76" s="168" t="s">
        <v>219</v>
      </c>
      <c r="IFT76" s="168" t="s">
        <v>219</v>
      </c>
      <c r="IFU76" s="168" t="s">
        <v>219</v>
      </c>
      <c r="IFV76" s="168" t="s">
        <v>219</v>
      </c>
      <c r="IFW76" s="168" t="s">
        <v>219</v>
      </c>
      <c r="IFX76" s="168" t="s">
        <v>219</v>
      </c>
      <c r="IFY76" s="168" t="s">
        <v>219</v>
      </c>
      <c r="IFZ76" s="168" t="s">
        <v>219</v>
      </c>
      <c r="IGA76" s="168" t="s">
        <v>219</v>
      </c>
      <c r="IGB76" s="168" t="s">
        <v>219</v>
      </c>
      <c r="IGC76" s="168" t="s">
        <v>219</v>
      </c>
      <c r="IGD76" s="168" t="s">
        <v>219</v>
      </c>
      <c r="IGE76" s="168" t="s">
        <v>219</v>
      </c>
      <c r="IGF76" s="168" t="s">
        <v>219</v>
      </c>
      <c r="IGG76" s="168" t="s">
        <v>219</v>
      </c>
      <c r="IGH76" s="168" t="s">
        <v>219</v>
      </c>
      <c r="IGI76" s="168" t="s">
        <v>219</v>
      </c>
      <c r="IGJ76" s="168" t="s">
        <v>219</v>
      </c>
      <c r="IGK76" s="168" t="s">
        <v>219</v>
      </c>
      <c r="IGL76" s="168" t="s">
        <v>219</v>
      </c>
      <c r="IGM76" s="168" t="s">
        <v>219</v>
      </c>
      <c r="IGN76" s="168" t="s">
        <v>219</v>
      </c>
      <c r="IGO76" s="168" t="s">
        <v>219</v>
      </c>
      <c r="IGP76" s="168" t="s">
        <v>219</v>
      </c>
      <c r="IGQ76" s="168" t="s">
        <v>219</v>
      </c>
      <c r="IGR76" s="168" t="s">
        <v>219</v>
      </c>
      <c r="IGS76" s="168" t="s">
        <v>219</v>
      </c>
      <c r="IGT76" s="168" t="s">
        <v>219</v>
      </c>
      <c r="IGU76" s="168" t="s">
        <v>219</v>
      </c>
      <c r="IGV76" s="168" t="s">
        <v>219</v>
      </c>
      <c r="IGW76" s="168" t="s">
        <v>219</v>
      </c>
      <c r="IGX76" s="168" t="s">
        <v>219</v>
      </c>
      <c r="IGY76" s="168" t="s">
        <v>219</v>
      </c>
      <c r="IGZ76" s="168" t="s">
        <v>219</v>
      </c>
      <c r="IHA76" s="168" t="s">
        <v>219</v>
      </c>
      <c r="IHB76" s="168" t="s">
        <v>219</v>
      </c>
      <c r="IHC76" s="168" t="s">
        <v>219</v>
      </c>
      <c r="IHD76" s="168" t="s">
        <v>219</v>
      </c>
      <c r="IHE76" s="168" t="s">
        <v>219</v>
      </c>
      <c r="IHF76" s="168" t="s">
        <v>219</v>
      </c>
      <c r="IHG76" s="168" t="s">
        <v>219</v>
      </c>
      <c r="IHH76" s="168" t="s">
        <v>219</v>
      </c>
      <c r="IHI76" s="168" t="s">
        <v>219</v>
      </c>
      <c r="IHJ76" s="168" t="s">
        <v>219</v>
      </c>
      <c r="IHK76" s="168" t="s">
        <v>219</v>
      </c>
      <c r="IHL76" s="168" t="s">
        <v>219</v>
      </c>
      <c r="IHM76" s="168" t="s">
        <v>219</v>
      </c>
      <c r="IHN76" s="168" t="s">
        <v>219</v>
      </c>
      <c r="IHO76" s="168" t="s">
        <v>219</v>
      </c>
      <c r="IHP76" s="168" t="s">
        <v>219</v>
      </c>
      <c r="IHQ76" s="168" t="s">
        <v>219</v>
      </c>
      <c r="IHR76" s="168" t="s">
        <v>219</v>
      </c>
      <c r="IHS76" s="168" t="s">
        <v>219</v>
      </c>
      <c r="IHT76" s="168" t="s">
        <v>219</v>
      </c>
      <c r="IHU76" s="168" t="s">
        <v>219</v>
      </c>
      <c r="IHV76" s="168" t="s">
        <v>219</v>
      </c>
      <c r="IHW76" s="168" t="s">
        <v>219</v>
      </c>
      <c r="IHX76" s="168" t="s">
        <v>219</v>
      </c>
      <c r="IHY76" s="168" t="s">
        <v>219</v>
      </c>
      <c r="IHZ76" s="168" t="s">
        <v>219</v>
      </c>
      <c r="IIA76" s="168" t="s">
        <v>219</v>
      </c>
      <c r="IIB76" s="168" t="s">
        <v>219</v>
      </c>
      <c r="IIC76" s="168" t="s">
        <v>219</v>
      </c>
      <c r="IID76" s="168" t="s">
        <v>219</v>
      </c>
      <c r="IIE76" s="168" t="s">
        <v>219</v>
      </c>
      <c r="IIF76" s="168" t="s">
        <v>219</v>
      </c>
      <c r="IIG76" s="168" t="s">
        <v>219</v>
      </c>
      <c r="IIH76" s="168" t="s">
        <v>219</v>
      </c>
      <c r="III76" s="168" t="s">
        <v>219</v>
      </c>
      <c r="IIJ76" s="168" t="s">
        <v>219</v>
      </c>
      <c r="IIK76" s="168" t="s">
        <v>219</v>
      </c>
      <c r="IIL76" s="168" t="s">
        <v>219</v>
      </c>
      <c r="IIM76" s="168" t="s">
        <v>219</v>
      </c>
      <c r="IIN76" s="168" t="s">
        <v>219</v>
      </c>
      <c r="IIO76" s="168" t="s">
        <v>219</v>
      </c>
      <c r="IIP76" s="168" t="s">
        <v>219</v>
      </c>
      <c r="IIQ76" s="168" t="s">
        <v>219</v>
      </c>
      <c r="IIR76" s="168" t="s">
        <v>219</v>
      </c>
      <c r="IIS76" s="168" t="s">
        <v>219</v>
      </c>
      <c r="IIT76" s="168" t="s">
        <v>219</v>
      </c>
      <c r="IIU76" s="168" t="s">
        <v>219</v>
      </c>
      <c r="IIV76" s="168" t="s">
        <v>219</v>
      </c>
      <c r="IIW76" s="168" t="s">
        <v>219</v>
      </c>
      <c r="IIX76" s="168" t="s">
        <v>219</v>
      </c>
      <c r="IIY76" s="168" t="s">
        <v>219</v>
      </c>
      <c r="IIZ76" s="168" t="s">
        <v>219</v>
      </c>
      <c r="IJA76" s="168" t="s">
        <v>219</v>
      </c>
      <c r="IJB76" s="168" t="s">
        <v>219</v>
      </c>
      <c r="IJC76" s="168" t="s">
        <v>219</v>
      </c>
      <c r="IJD76" s="168" t="s">
        <v>219</v>
      </c>
      <c r="IJE76" s="168" t="s">
        <v>219</v>
      </c>
      <c r="IJF76" s="168" t="s">
        <v>219</v>
      </c>
      <c r="IJG76" s="168" t="s">
        <v>219</v>
      </c>
      <c r="IJH76" s="168" t="s">
        <v>219</v>
      </c>
      <c r="IJI76" s="168" t="s">
        <v>219</v>
      </c>
      <c r="IJJ76" s="168" t="s">
        <v>219</v>
      </c>
      <c r="IJK76" s="168" t="s">
        <v>219</v>
      </c>
      <c r="IJL76" s="168" t="s">
        <v>219</v>
      </c>
      <c r="IJM76" s="168" t="s">
        <v>219</v>
      </c>
      <c r="IJN76" s="168" t="s">
        <v>219</v>
      </c>
      <c r="IJO76" s="168" t="s">
        <v>219</v>
      </c>
      <c r="IJP76" s="168" t="s">
        <v>219</v>
      </c>
      <c r="IJQ76" s="168" t="s">
        <v>219</v>
      </c>
      <c r="IJR76" s="168" t="s">
        <v>219</v>
      </c>
      <c r="IJS76" s="168" t="s">
        <v>219</v>
      </c>
      <c r="IJT76" s="168" t="s">
        <v>219</v>
      </c>
      <c r="IJU76" s="168" t="s">
        <v>219</v>
      </c>
      <c r="IJV76" s="168" t="s">
        <v>219</v>
      </c>
      <c r="IJW76" s="168" t="s">
        <v>219</v>
      </c>
      <c r="IJX76" s="168" t="s">
        <v>219</v>
      </c>
      <c r="IJY76" s="168" t="s">
        <v>219</v>
      </c>
      <c r="IJZ76" s="168" t="s">
        <v>219</v>
      </c>
      <c r="IKA76" s="168" t="s">
        <v>219</v>
      </c>
      <c r="IKB76" s="168" t="s">
        <v>219</v>
      </c>
      <c r="IKC76" s="168" t="s">
        <v>219</v>
      </c>
      <c r="IKD76" s="168" t="s">
        <v>219</v>
      </c>
      <c r="IKE76" s="168" t="s">
        <v>219</v>
      </c>
      <c r="IKF76" s="168" t="s">
        <v>219</v>
      </c>
      <c r="IKG76" s="168" t="s">
        <v>219</v>
      </c>
      <c r="IKH76" s="168" t="s">
        <v>219</v>
      </c>
      <c r="IKI76" s="168" t="s">
        <v>219</v>
      </c>
      <c r="IKJ76" s="168" t="s">
        <v>219</v>
      </c>
      <c r="IKK76" s="168" t="s">
        <v>219</v>
      </c>
      <c r="IKL76" s="168" t="s">
        <v>219</v>
      </c>
      <c r="IKM76" s="168" t="s">
        <v>219</v>
      </c>
      <c r="IKN76" s="168" t="s">
        <v>219</v>
      </c>
      <c r="IKO76" s="168" t="s">
        <v>219</v>
      </c>
      <c r="IKP76" s="168" t="s">
        <v>219</v>
      </c>
      <c r="IKQ76" s="168" t="s">
        <v>219</v>
      </c>
      <c r="IKR76" s="168" t="s">
        <v>219</v>
      </c>
      <c r="IKS76" s="168" t="s">
        <v>219</v>
      </c>
      <c r="IKT76" s="168" t="s">
        <v>219</v>
      </c>
      <c r="IKU76" s="168" t="s">
        <v>219</v>
      </c>
      <c r="IKV76" s="168" t="s">
        <v>219</v>
      </c>
      <c r="IKW76" s="168" t="s">
        <v>219</v>
      </c>
      <c r="IKX76" s="168" t="s">
        <v>219</v>
      </c>
      <c r="IKY76" s="168" t="s">
        <v>219</v>
      </c>
      <c r="IKZ76" s="168" t="s">
        <v>219</v>
      </c>
      <c r="ILA76" s="168" t="s">
        <v>219</v>
      </c>
      <c r="ILB76" s="168" t="s">
        <v>219</v>
      </c>
      <c r="ILC76" s="168" t="s">
        <v>219</v>
      </c>
      <c r="ILD76" s="168" t="s">
        <v>219</v>
      </c>
      <c r="ILE76" s="168" t="s">
        <v>219</v>
      </c>
      <c r="ILF76" s="168" t="s">
        <v>219</v>
      </c>
      <c r="ILG76" s="168" t="s">
        <v>219</v>
      </c>
      <c r="ILH76" s="168" t="s">
        <v>219</v>
      </c>
      <c r="ILI76" s="168" t="s">
        <v>219</v>
      </c>
      <c r="ILJ76" s="168" t="s">
        <v>219</v>
      </c>
      <c r="ILK76" s="168" t="s">
        <v>219</v>
      </c>
      <c r="ILL76" s="168" t="s">
        <v>219</v>
      </c>
      <c r="ILM76" s="168" t="s">
        <v>219</v>
      </c>
      <c r="ILN76" s="168" t="s">
        <v>219</v>
      </c>
      <c r="ILO76" s="168" t="s">
        <v>219</v>
      </c>
      <c r="ILP76" s="168" t="s">
        <v>219</v>
      </c>
      <c r="ILQ76" s="168" t="s">
        <v>219</v>
      </c>
      <c r="ILR76" s="168" t="s">
        <v>219</v>
      </c>
      <c r="ILS76" s="168" t="s">
        <v>219</v>
      </c>
      <c r="ILT76" s="168" t="s">
        <v>219</v>
      </c>
      <c r="ILU76" s="168" t="s">
        <v>219</v>
      </c>
      <c r="ILV76" s="168" t="s">
        <v>219</v>
      </c>
      <c r="ILW76" s="168" t="s">
        <v>219</v>
      </c>
      <c r="ILX76" s="168" t="s">
        <v>219</v>
      </c>
      <c r="ILY76" s="168" t="s">
        <v>219</v>
      </c>
      <c r="ILZ76" s="168" t="s">
        <v>219</v>
      </c>
      <c r="IMA76" s="168" t="s">
        <v>219</v>
      </c>
      <c r="IMB76" s="168" t="s">
        <v>219</v>
      </c>
      <c r="IMC76" s="168" t="s">
        <v>219</v>
      </c>
      <c r="IMD76" s="168" t="s">
        <v>219</v>
      </c>
      <c r="IME76" s="168" t="s">
        <v>219</v>
      </c>
      <c r="IMF76" s="168" t="s">
        <v>219</v>
      </c>
      <c r="IMG76" s="168" t="s">
        <v>219</v>
      </c>
      <c r="IMH76" s="168" t="s">
        <v>219</v>
      </c>
      <c r="IMI76" s="168" t="s">
        <v>219</v>
      </c>
      <c r="IMJ76" s="168" t="s">
        <v>219</v>
      </c>
      <c r="IMK76" s="168" t="s">
        <v>219</v>
      </c>
      <c r="IML76" s="168" t="s">
        <v>219</v>
      </c>
      <c r="IMM76" s="168" t="s">
        <v>219</v>
      </c>
      <c r="IMN76" s="168" t="s">
        <v>219</v>
      </c>
      <c r="IMO76" s="168" t="s">
        <v>219</v>
      </c>
      <c r="IMP76" s="168" t="s">
        <v>219</v>
      </c>
      <c r="IMQ76" s="168" t="s">
        <v>219</v>
      </c>
      <c r="IMR76" s="168" t="s">
        <v>219</v>
      </c>
      <c r="IMS76" s="168" t="s">
        <v>219</v>
      </c>
      <c r="IMT76" s="168" t="s">
        <v>219</v>
      </c>
      <c r="IMU76" s="168" t="s">
        <v>219</v>
      </c>
      <c r="IMV76" s="168" t="s">
        <v>219</v>
      </c>
      <c r="IMW76" s="168" t="s">
        <v>219</v>
      </c>
      <c r="IMX76" s="168" t="s">
        <v>219</v>
      </c>
      <c r="IMY76" s="168" t="s">
        <v>219</v>
      </c>
      <c r="IMZ76" s="168" t="s">
        <v>219</v>
      </c>
      <c r="INA76" s="168" t="s">
        <v>219</v>
      </c>
      <c r="INB76" s="168" t="s">
        <v>219</v>
      </c>
      <c r="INC76" s="168" t="s">
        <v>219</v>
      </c>
      <c r="IND76" s="168" t="s">
        <v>219</v>
      </c>
      <c r="INE76" s="168" t="s">
        <v>219</v>
      </c>
      <c r="INF76" s="168" t="s">
        <v>219</v>
      </c>
      <c r="ING76" s="168" t="s">
        <v>219</v>
      </c>
      <c r="INH76" s="168" t="s">
        <v>219</v>
      </c>
      <c r="INI76" s="168" t="s">
        <v>219</v>
      </c>
      <c r="INJ76" s="168" t="s">
        <v>219</v>
      </c>
      <c r="INK76" s="168" t="s">
        <v>219</v>
      </c>
      <c r="INL76" s="168" t="s">
        <v>219</v>
      </c>
      <c r="INM76" s="168" t="s">
        <v>219</v>
      </c>
      <c r="INN76" s="168" t="s">
        <v>219</v>
      </c>
      <c r="INO76" s="168" t="s">
        <v>219</v>
      </c>
      <c r="INP76" s="168" t="s">
        <v>219</v>
      </c>
      <c r="INQ76" s="168" t="s">
        <v>219</v>
      </c>
      <c r="INR76" s="168" t="s">
        <v>219</v>
      </c>
      <c r="INS76" s="168" t="s">
        <v>219</v>
      </c>
      <c r="INT76" s="168" t="s">
        <v>219</v>
      </c>
      <c r="INU76" s="168" t="s">
        <v>219</v>
      </c>
      <c r="INV76" s="168" t="s">
        <v>219</v>
      </c>
      <c r="INW76" s="168" t="s">
        <v>219</v>
      </c>
      <c r="INX76" s="168" t="s">
        <v>219</v>
      </c>
      <c r="INY76" s="168" t="s">
        <v>219</v>
      </c>
      <c r="INZ76" s="168" t="s">
        <v>219</v>
      </c>
      <c r="IOA76" s="168" t="s">
        <v>219</v>
      </c>
      <c r="IOB76" s="168" t="s">
        <v>219</v>
      </c>
      <c r="IOC76" s="168" t="s">
        <v>219</v>
      </c>
      <c r="IOD76" s="168" t="s">
        <v>219</v>
      </c>
      <c r="IOE76" s="168" t="s">
        <v>219</v>
      </c>
      <c r="IOF76" s="168" t="s">
        <v>219</v>
      </c>
      <c r="IOG76" s="168" t="s">
        <v>219</v>
      </c>
      <c r="IOH76" s="168" t="s">
        <v>219</v>
      </c>
      <c r="IOI76" s="168" t="s">
        <v>219</v>
      </c>
      <c r="IOJ76" s="168" t="s">
        <v>219</v>
      </c>
      <c r="IOK76" s="168" t="s">
        <v>219</v>
      </c>
      <c r="IOL76" s="168" t="s">
        <v>219</v>
      </c>
      <c r="IOM76" s="168" t="s">
        <v>219</v>
      </c>
      <c r="ION76" s="168" t="s">
        <v>219</v>
      </c>
      <c r="IOO76" s="168" t="s">
        <v>219</v>
      </c>
      <c r="IOP76" s="168" t="s">
        <v>219</v>
      </c>
      <c r="IOQ76" s="168" t="s">
        <v>219</v>
      </c>
      <c r="IOR76" s="168" t="s">
        <v>219</v>
      </c>
      <c r="IOS76" s="168" t="s">
        <v>219</v>
      </c>
      <c r="IOT76" s="168" t="s">
        <v>219</v>
      </c>
      <c r="IOU76" s="168" t="s">
        <v>219</v>
      </c>
      <c r="IOV76" s="168" t="s">
        <v>219</v>
      </c>
      <c r="IOW76" s="168" t="s">
        <v>219</v>
      </c>
      <c r="IOX76" s="168" t="s">
        <v>219</v>
      </c>
      <c r="IOY76" s="168" t="s">
        <v>219</v>
      </c>
      <c r="IOZ76" s="168" t="s">
        <v>219</v>
      </c>
      <c r="IPA76" s="168" t="s">
        <v>219</v>
      </c>
      <c r="IPB76" s="168" t="s">
        <v>219</v>
      </c>
      <c r="IPC76" s="168" t="s">
        <v>219</v>
      </c>
      <c r="IPD76" s="168" t="s">
        <v>219</v>
      </c>
      <c r="IPE76" s="168" t="s">
        <v>219</v>
      </c>
      <c r="IPF76" s="168" t="s">
        <v>219</v>
      </c>
      <c r="IPG76" s="168" t="s">
        <v>219</v>
      </c>
      <c r="IPH76" s="168" t="s">
        <v>219</v>
      </c>
      <c r="IPI76" s="168" t="s">
        <v>219</v>
      </c>
      <c r="IPJ76" s="168" t="s">
        <v>219</v>
      </c>
      <c r="IPK76" s="168" t="s">
        <v>219</v>
      </c>
      <c r="IPL76" s="168" t="s">
        <v>219</v>
      </c>
      <c r="IPM76" s="168" t="s">
        <v>219</v>
      </c>
      <c r="IPN76" s="168" t="s">
        <v>219</v>
      </c>
      <c r="IPO76" s="168" t="s">
        <v>219</v>
      </c>
      <c r="IPP76" s="168" t="s">
        <v>219</v>
      </c>
      <c r="IPQ76" s="168" t="s">
        <v>219</v>
      </c>
      <c r="IPR76" s="168" t="s">
        <v>219</v>
      </c>
      <c r="IPS76" s="168" t="s">
        <v>219</v>
      </c>
      <c r="IPT76" s="168" t="s">
        <v>219</v>
      </c>
      <c r="IPU76" s="168" t="s">
        <v>219</v>
      </c>
      <c r="IPV76" s="168" t="s">
        <v>219</v>
      </c>
      <c r="IPW76" s="168" t="s">
        <v>219</v>
      </c>
      <c r="IPX76" s="168" t="s">
        <v>219</v>
      </c>
      <c r="IPY76" s="168" t="s">
        <v>219</v>
      </c>
      <c r="IPZ76" s="168" t="s">
        <v>219</v>
      </c>
      <c r="IQA76" s="168" t="s">
        <v>219</v>
      </c>
      <c r="IQB76" s="168" t="s">
        <v>219</v>
      </c>
      <c r="IQC76" s="168" t="s">
        <v>219</v>
      </c>
      <c r="IQD76" s="168" t="s">
        <v>219</v>
      </c>
      <c r="IQE76" s="168" t="s">
        <v>219</v>
      </c>
      <c r="IQF76" s="168" t="s">
        <v>219</v>
      </c>
      <c r="IQG76" s="168" t="s">
        <v>219</v>
      </c>
      <c r="IQH76" s="168" t="s">
        <v>219</v>
      </c>
      <c r="IQI76" s="168" t="s">
        <v>219</v>
      </c>
      <c r="IQJ76" s="168" t="s">
        <v>219</v>
      </c>
      <c r="IQK76" s="168" t="s">
        <v>219</v>
      </c>
      <c r="IQL76" s="168" t="s">
        <v>219</v>
      </c>
      <c r="IQM76" s="168" t="s">
        <v>219</v>
      </c>
      <c r="IQN76" s="168" t="s">
        <v>219</v>
      </c>
      <c r="IQO76" s="168" t="s">
        <v>219</v>
      </c>
      <c r="IQP76" s="168" t="s">
        <v>219</v>
      </c>
      <c r="IQQ76" s="168" t="s">
        <v>219</v>
      </c>
      <c r="IQR76" s="168" t="s">
        <v>219</v>
      </c>
      <c r="IQS76" s="168" t="s">
        <v>219</v>
      </c>
      <c r="IQT76" s="168" t="s">
        <v>219</v>
      </c>
      <c r="IQU76" s="168" t="s">
        <v>219</v>
      </c>
      <c r="IQV76" s="168" t="s">
        <v>219</v>
      </c>
      <c r="IQW76" s="168" t="s">
        <v>219</v>
      </c>
      <c r="IQX76" s="168" t="s">
        <v>219</v>
      </c>
      <c r="IQY76" s="168" t="s">
        <v>219</v>
      </c>
      <c r="IQZ76" s="168" t="s">
        <v>219</v>
      </c>
      <c r="IRA76" s="168" t="s">
        <v>219</v>
      </c>
      <c r="IRB76" s="168" t="s">
        <v>219</v>
      </c>
      <c r="IRC76" s="168" t="s">
        <v>219</v>
      </c>
      <c r="IRD76" s="168" t="s">
        <v>219</v>
      </c>
      <c r="IRE76" s="168" t="s">
        <v>219</v>
      </c>
      <c r="IRF76" s="168" t="s">
        <v>219</v>
      </c>
      <c r="IRG76" s="168" t="s">
        <v>219</v>
      </c>
      <c r="IRH76" s="168" t="s">
        <v>219</v>
      </c>
      <c r="IRI76" s="168" t="s">
        <v>219</v>
      </c>
      <c r="IRJ76" s="168" t="s">
        <v>219</v>
      </c>
      <c r="IRK76" s="168" t="s">
        <v>219</v>
      </c>
      <c r="IRL76" s="168" t="s">
        <v>219</v>
      </c>
      <c r="IRM76" s="168" t="s">
        <v>219</v>
      </c>
      <c r="IRN76" s="168" t="s">
        <v>219</v>
      </c>
      <c r="IRO76" s="168" t="s">
        <v>219</v>
      </c>
      <c r="IRP76" s="168" t="s">
        <v>219</v>
      </c>
      <c r="IRQ76" s="168" t="s">
        <v>219</v>
      </c>
      <c r="IRR76" s="168" t="s">
        <v>219</v>
      </c>
      <c r="IRS76" s="168" t="s">
        <v>219</v>
      </c>
      <c r="IRT76" s="168" t="s">
        <v>219</v>
      </c>
      <c r="IRU76" s="168" t="s">
        <v>219</v>
      </c>
      <c r="IRV76" s="168" t="s">
        <v>219</v>
      </c>
      <c r="IRW76" s="168" t="s">
        <v>219</v>
      </c>
      <c r="IRX76" s="168" t="s">
        <v>219</v>
      </c>
      <c r="IRY76" s="168" t="s">
        <v>219</v>
      </c>
      <c r="IRZ76" s="168" t="s">
        <v>219</v>
      </c>
      <c r="ISA76" s="168" t="s">
        <v>219</v>
      </c>
      <c r="ISB76" s="168" t="s">
        <v>219</v>
      </c>
      <c r="ISC76" s="168" t="s">
        <v>219</v>
      </c>
      <c r="ISD76" s="168" t="s">
        <v>219</v>
      </c>
      <c r="ISE76" s="168" t="s">
        <v>219</v>
      </c>
      <c r="ISF76" s="168" t="s">
        <v>219</v>
      </c>
      <c r="ISG76" s="168" t="s">
        <v>219</v>
      </c>
      <c r="ISH76" s="168" t="s">
        <v>219</v>
      </c>
      <c r="ISI76" s="168" t="s">
        <v>219</v>
      </c>
      <c r="ISJ76" s="168" t="s">
        <v>219</v>
      </c>
      <c r="ISK76" s="168" t="s">
        <v>219</v>
      </c>
      <c r="ISL76" s="168" t="s">
        <v>219</v>
      </c>
      <c r="ISM76" s="168" t="s">
        <v>219</v>
      </c>
      <c r="ISN76" s="168" t="s">
        <v>219</v>
      </c>
      <c r="ISO76" s="168" t="s">
        <v>219</v>
      </c>
      <c r="ISP76" s="168" t="s">
        <v>219</v>
      </c>
      <c r="ISQ76" s="168" t="s">
        <v>219</v>
      </c>
      <c r="ISR76" s="168" t="s">
        <v>219</v>
      </c>
      <c r="ISS76" s="168" t="s">
        <v>219</v>
      </c>
      <c r="IST76" s="168" t="s">
        <v>219</v>
      </c>
      <c r="ISU76" s="168" t="s">
        <v>219</v>
      </c>
      <c r="ISV76" s="168" t="s">
        <v>219</v>
      </c>
      <c r="ISW76" s="168" t="s">
        <v>219</v>
      </c>
      <c r="ISX76" s="168" t="s">
        <v>219</v>
      </c>
      <c r="ISY76" s="168" t="s">
        <v>219</v>
      </c>
      <c r="ISZ76" s="168" t="s">
        <v>219</v>
      </c>
      <c r="ITA76" s="168" t="s">
        <v>219</v>
      </c>
      <c r="ITB76" s="168" t="s">
        <v>219</v>
      </c>
      <c r="ITC76" s="168" t="s">
        <v>219</v>
      </c>
      <c r="ITD76" s="168" t="s">
        <v>219</v>
      </c>
      <c r="ITE76" s="168" t="s">
        <v>219</v>
      </c>
      <c r="ITF76" s="168" t="s">
        <v>219</v>
      </c>
      <c r="ITG76" s="168" t="s">
        <v>219</v>
      </c>
      <c r="ITH76" s="168" t="s">
        <v>219</v>
      </c>
      <c r="ITI76" s="168" t="s">
        <v>219</v>
      </c>
      <c r="ITJ76" s="168" t="s">
        <v>219</v>
      </c>
      <c r="ITK76" s="168" t="s">
        <v>219</v>
      </c>
      <c r="ITL76" s="168" t="s">
        <v>219</v>
      </c>
      <c r="ITM76" s="168" t="s">
        <v>219</v>
      </c>
      <c r="ITN76" s="168" t="s">
        <v>219</v>
      </c>
      <c r="ITO76" s="168" t="s">
        <v>219</v>
      </c>
      <c r="ITP76" s="168" t="s">
        <v>219</v>
      </c>
      <c r="ITQ76" s="168" t="s">
        <v>219</v>
      </c>
      <c r="ITR76" s="168" t="s">
        <v>219</v>
      </c>
      <c r="ITS76" s="168" t="s">
        <v>219</v>
      </c>
      <c r="ITT76" s="168" t="s">
        <v>219</v>
      </c>
      <c r="ITU76" s="168" t="s">
        <v>219</v>
      </c>
      <c r="ITV76" s="168" t="s">
        <v>219</v>
      </c>
      <c r="ITW76" s="168" t="s">
        <v>219</v>
      </c>
      <c r="ITX76" s="168" t="s">
        <v>219</v>
      </c>
      <c r="ITY76" s="168" t="s">
        <v>219</v>
      </c>
      <c r="ITZ76" s="168" t="s">
        <v>219</v>
      </c>
      <c r="IUA76" s="168" t="s">
        <v>219</v>
      </c>
      <c r="IUB76" s="168" t="s">
        <v>219</v>
      </c>
      <c r="IUC76" s="168" t="s">
        <v>219</v>
      </c>
      <c r="IUD76" s="168" t="s">
        <v>219</v>
      </c>
      <c r="IUE76" s="168" t="s">
        <v>219</v>
      </c>
      <c r="IUF76" s="168" t="s">
        <v>219</v>
      </c>
      <c r="IUG76" s="168" t="s">
        <v>219</v>
      </c>
      <c r="IUH76" s="168" t="s">
        <v>219</v>
      </c>
      <c r="IUI76" s="168" t="s">
        <v>219</v>
      </c>
      <c r="IUJ76" s="168" t="s">
        <v>219</v>
      </c>
      <c r="IUK76" s="168" t="s">
        <v>219</v>
      </c>
      <c r="IUL76" s="168" t="s">
        <v>219</v>
      </c>
      <c r="IUM76" s="168" t="s">
        <v>219</v>
      </c>
      <c r="IUN76" s="168" t="s">
        <v>219</v>
      </c>
      <c r="IUO76" s="168" t="s">
        <v>219</v>
      </c>
      <c r="IUP76" s="168" t="s">
        <v>219</v>
      </c>
      <c r="IUQ76" s="168" t="s">
        <v>219</v>
      </c>
      <c r="IUR76" s="168" t="s">
        <v>219</v>
      </c>
      <c r="IUS76" s="168" t="s">
        <v>219</v>
      </c>
      <c r="IUT76" s="168" t="s">
        <v>219</v>
      </c>
      <c r="IUU76" s="168" t="s">
        <v>219</v>
      </c>
      <c r="IUV76" s="168" t="s">
        <v>219</v>
      </c>
      <c r="IUW76" s="168" t="s">
        <v>219</v>
      </c>
      <c r="IUX76" s="168" t="s">
        <v>219</v>
      </c>
      <c r="IUY76" s="168" t="s">
        <v>219</v>
      </c>
      <c r="IUZ76" s="168" t="s">
        <v>219</v>
      </c>
      <c r="IVA76" s="168" t="s">
        <v>219</v>
      </c>
      <c r="IVB76" s="168" t="s">
        <v>219</v>
      </c>
      <c r="IVC76" s="168" t="s">
        <v>219</v>
      </c>
      <c r="IVD76" s="168" t="s">
        <v>219</v>
      </c>
      <c r="IVE76" s="168" t="s">
        <v>219</v>
      </c>
      <c r="IVF76" s="168" t="s">
        <v>219</v>
      </c>
      <c r="IVG76" s="168" t="s">
        <v>219</v>
      </c>
      <c r="IVH76" s="168" t="s">
        <v>219</v>
      </c>
      <c r="IVI76" s="168" t="s">
        <v>219</v>
      </c>
      <c r="IVJ76" s="168" t="s">
        <v>219</v>
      </c>
      <c r="IVK76" s="168" t="s">
        <v>219</v>
      </c>
      <c r="IVL76" s="168" t="s">
        <v>219</v>
      </c>
      <c r="IVM76" s="168" t="s">
        <v>219</v>
      </c>
      <c r="IVN76" s="168" t="s">
        <v>219</v>
      </c>
      <c r="IVO76" s="168" t="s">
        <v>219</v>
      </c>
      <c r="IVP76" s="168" t="s">
        <v>219</v>
      </c>
      <c r="IVQ76" s="168" t="s">
        <v>219</v>
      </c>
      <c r="IVR76" s="168" t="s">
        <v>219</v>
      </c>
      <c r="IVS76" s="168" t="s">
        <v>219</v>
      </c>
      <c r="IVT76" s="168" t="s">
        <v>219</v>
      </c>
      <c r="IVU76" s="168" t="s">
        <v>219</v>
      </c>
      <c r="IVV76" s="168" t="s">
        <v>219</v>
      </c>
      <c r="IVW76" s="168" t="s">
        <v>219</v>
      </c>
      <c r="IVX76" s="168" t="s">
        <v>219</v>
      </c>
      <c r="IVY76" s="168" t="s">
        <v>219</v>
      </c>
      <c r="IVZ76" s="168" t="s">
        <v>219</v>
      </c>
      <c r="IWA76" s="168" t="s">
        <v>219</v>
      </c>
      <c r="IWB76" s="168" t="s">
        <v>219</v>
      </c>
      <c r="IWC76" s="168" t="s">
        <v>219</v>
      </c>
      <c r="IWD76" s="168" t="s">
        <v>219</v>
      </c>
      <c r="IWE76" s="168" t="s">
        <v>219</v>
      </c>
      <c r="IWF76" s="168" t="s">
        <v>219</v>
      </c>
      <c r="IWG76" s="168" t="s">
        <v>219</v>
      </c>
      <c r="IWH76" s="168" t="s">
        <v>219</v>
      </c>
      <c r="IWI76" s="168" t="s">
        <v>219</v>
      </c>
      <c r="IWJ76" s="168" t="s">
        <v>219</v>
      </c>
      <c r="IWK76" s="168" t="s">
        <v>219</v>
      </c>
      <c r="IWL76" s="168" t="s">
        <v>219</v>
      </c>
      <c r="IWM76" s="168" t="s">
        <v>219</v>
      </c>
      <c r="IWN76" s="168" t="s">
        <v>219</v>
      </c>
      <c r="IWO76" s="168" t="s">
        <v>219</v>
      </c>
      <c r="IWP76" s="168" t="s">
        <v>219</v>
      </c>
      <c r="IWQ76" s="168" t="s">
        <v>219</v>
      </c>
      <c r="IWR76" s="168" t="s">
        <v>219</v>
      </c>
      <c r="IWS76" s="168" t="s">
        <v>219</v>
      </c>
      <c r="IWT76" s="168" t="s">
        <v>219</v>
      </c>
      <c r="IWU76" s="168" t="s">
        <v>219</v>
      </c>
      <c r="IWV76" s="168" t="s">
        <v>219</v>
      </c>
      <c r="IWW76" s="168" t="s">
        <v>219</v>
      </c>
      <c r="IWX76" s="168" t="s">
        <v>219</v>
      </c>
      <c r="IWY76" s="168" t="s">
        <v>219</v>
      </c>
      <c r="IWZ76" s="168" t="s">
        <v>219</v>
      </c>
      <c r="IXA76" s="168" t="s">
        <v>219</v>
      </c>
      <c r="IXB76" s="168" t="s">
        <v>219</v>
      </c>
      <c r="IXC76" s="168" t="s">
        <v>219</v>
      </c>
      <c r="IXD76" s="168" t="s">
        <v>219</v>
      </c>
      <c r="IXE76" s="168" t="s">
        <v>219</v>
      </c>
      <c r="IXF76" s="168" t="s">
        <v>219</v>
      </c>
      <c r="IXG76" s="168" t="s">
        <v>219</v>
      </c>
      <c r="IXH76" s="168" t="s">
        <v>219</v>
      </c>
      <c r="IXI76" s="168" t="s">
        <v>219</v>
      </c>
      <c r="IXJ76" s="168" t="s">
        <v>219</v>
      </c>
      <c r="IXK76" s="168" t="s">
        <v>219</v>
      </c>
      <c r="IXL76" s="168" t="s">
        <v>219</v>
      </c>
      <c r="IXM76" s="168" t="s">
        <v>219</v>
      </c>
      <c r="IXN76" s="168" t="s">
        <v>219</v>
      </c>
      <c r="IXO76" s="168" t="s">
        <v>219</v>
      </c>
      <c r="IXP76" s="168" t="s">
        <v>219</v>
      </c>
      <c r="IXQ76" s="168" t="s">
        <v>219</v>
      </c>
      <c r="IXR76" s="168" t="s">
        <v>219</v>
      </c>
      <c r="IXS76" s="168" t="s">
        <v>219</v>
      </c>
      <c r="IXT76" s="168" t="s">
        <v>219</v>
      </c>
      <c r="IXU76" s="168" t="s">
        <v>219</v>
      </c>
      <c r="IXV76" s="168" t="s">
        <v>219</v>
      </c>
      <c r="IXW76" s="168" t="s">
        <v>219</v>
      </c>
      <c r="IXX76" s="168" t="s">
        <v>219</v>
      </c>
      <c r="IXY76" s="168" t="s">
        <v>219</v>
      </c>
      <c r="IXZ76" s="168" t="s">
        <v>219</v>
      </c>
      <c r="IYA76" s="168" t="s">
        <v>219</v>
      </c>
      <c r="IYB76" s="168" t="s">
        <v>219</v>
      </c>
      <c r="IYC76" s="168" t="s">
        <v>219</v>
      </c>
      <c r="IYD76" s="168" t="s">
        <v>219</v>
      </c>
      <c r="IYE76" s="168" t="s">
        <v>219</v>
      </c>
      <c r="IYF76" s="168" t="s">
        <v>219</v>
      </c>
      <c r="IYG76" s="168" t="s">
        <v>219</v>
      </c>
      <c r="IYH76" s="168" t="s">
        <v>219</v>
      </c>
      <c r="IYI76" s="168" t="s">
        <v>219</v>
      </c>
      <c r="IYJ76" s="168" t="s">
        <v>219</v>
      </c>
      <c r="IYK76" s="168" t="s">
        <v>219</v>
      </c>
      <c r="IYL76" s="168" t="s">
        <v>219</v>
      </c>
      <c r="IYM76" s="168" t="s">
        <v>219</v>
      </c>
      <c r="IYN76" s="168" t="s">
        <v>219</v>
      </c>
      <c r="IYO76" s="168" t="s">
        <v>219</v>
      </c>
      <c r="IYP76" s="168" t="s">
        <v>219</v>
      </c>
      <c r="IYQ76" s="168" t="s">
        <v>219</v>
      </c>
      <c r="IYR76" s="168" t="s">
        <v>219</v>
      </c>
      <c r="IYS76" s="168" t="s">
        <v>219</v>
      </c>
      <c r="IYT76" s="168" t="s">
        <v>219</v>
      </c>
      <c r="IYU76" s="168" t="s">
        <v>219</v>
      </c>
      <c r="IYV76" s="168" t="s">
        <v>219</v>
      </c>
      <c r="IYW76" s="168" t="s">
        <v>219</v>
      </c>
      <c r="IYX76" s="168" t="s">
        <v>219</v>
      </c>
      <c r="IYY76" s="168" t="s">
        <v>219</v>
      </c>
      <c r="IYZ76" s="168" t="s">
        <v>219</v>
      </c>
      <c r="IZA76" s="168" t="s">
        <v>219</v>
      </c>
      <c r="IZB76" s="168" t="s">
        <v>219</v>
      </c>
      <c r="IZC76" s="168" t="s">
        <v>219</v>
      </c>
      <c r="IZD76" s="168" t="s">
        <v>219</v>
      </c>
      <c r="IZE76" s="168" t="s">
        <v>219</v>
      </c>
      <c r="IZF76" s="168" t="s">
        <v>219</v>
      </c>
      <c r="IZG76" s="168" t="s">
        <v>219</v>
      </c>
      <c r="IZH76" s="168" t="s">
        <v>219</v>
      </c>
      <c r="IZI76" s="168" t="s">
        <v>219</v>
      </c>
      <c r="IZJ76" s="168" t="s">
        <v>219</v>
      </c>
      <c r="IZK76" s="168" t="s">
        <v>219</v>
      </c>
      <c r="IZL76" s="168" t="s">
        <v>219</v>
      </c>
      <c r="IZM76" s="168" t="s">
        <v>219</v>
      </c>
      <c r="IZN76" s="168" t="s">
        <v>219</v>
      </c>
      <c r="IZO76" s="168" t="s">
        <v>219</v>
      </c>
      <c r="IZP76" s="168" t="s">
        <v>219</v>
      </c>
      <c r="IZQ76" s="168" t="s">
        <v>219</v>
      </c>
      <c r="IZR76" s="168" t="s">
        <v>219</v>
      </c>
      <c r="IZS76" s="168" t="s">
        <v>219</v>
      </c>
      <c r="IZT76" s="168" t="s">
        <v>219</v>
      </c>
      <c r="IZU76" s="168" t="s">
        <v>219</v>
      </c>
      <c r="IZV76" s="168" t="s">
        <v>219</v>
      </c>
      <c r="IZW76" s="168" t="s">
        <v>219</v>
      </c>
      <c r="IZX76" s="168" t="s">
        <v>219</v>
      </c>
      <c r="IZY76" s="168" t="s">
        <v>219</v>
      </c>
      <c r="IZZ76" s="168" t="s">
        <v>219</v>
      </c>
      <c r="JAA76" s="168" t="s">
        <v>219</v>
      </c>
      <c r="JAB76" s="168" t="s">
        <v>219</v>
      </c>
      <c r="JAC76" s="168" t="s">
        <v>219</v>
      </c>
      <c r="JAD76" s="168" t="s">
        <v>219</v>
      </c>
      <c r="JAE76" s="168" t="s">
        <v>219</v>
      </c>
      <c r="JAF76" s="168" t="s">
        <v>219</v>
      </c>
      <c r="JAG76" s="168" t="s">
        <v>219</v>
      </c>
      <c r="JAH76" s="168" t="s">
        <v>219</v>
      </c>
      <c r="JAI76" s="168" t="s">
        <v>219</v>
      </c>
      <c r="JAJ76" s="168" t="s">
        <v>219</v>
      </c>
      <c r="JAK76" s="168" t="s">
        <v>219</v>
      </c>
      <c r="JAL76" s="168" t="s">
        <v>219</v>
      </c>
      <c r="JAM76" s="168" t="s">
        <v>219</v>
      </c>
      <c r="JAN76" s="168" t="s">
        <v>219</v>
      </c>
      <c r="JAO76" s="168" t="s">
        <v>219</v>
      </c>
      <c r="JAP76" s="168" t="s">
        <v>219</v>
      </c>
      <c r="JAQ76" s="168" t="s">
        <v>219</v>
      </c>
      <c r="JAR76" s="168" t="s">
        <v>219</v>
      </c>
      <c r="JAS76" s="168" t="s">
        <v>219</v>
      </c>
      <c r="JAT76" s="168" t="s">
        <v>219</v>
      </c>
      <c r="JAU76" s="168" t="s">
        <v>219</v>
      </c>
      <c r="JAV76" s="168" t="s">
        <v>219</v>
      </c>
      <c r="JAW76" s="168" t="s">
        <v>219</v>
      </c>
      <c r="JAX76" s="168" t="s">
        <v>219</v>
      </c>
      <c r="JAY76" s="168" t="s">
        <v>219</v>
      </c>
      <c r="JAZ76" s="168" t="s">
        <v>219</v>
      </c>
      <c r="JBA76" s="168" t="s">
        <v>219</v>
      </c>
      <c r="JBB76" s="168" t="s">
        <v>219</v>
      </c>
      <c r="JBC76" s="168" t="s">
        <v>219</v>
      </c>
      <c r="JBD76" s="168" t="s">
        <v>219</v>
      </c>
      <c r="JBE76" s="168" t="s">
        <v>219</v>
      </c>
      <c r="JBF76" s="168" t="s">
        <v>219</v>
      </c>
      <c r="JBG76" s="168" t="s">
        <v>219</v>
      </c>
      <c r="JBH76" s="168" t="s">
        <v>219</v>
      </c>
      <c r="JBI76" s="168" t="s">
        <v>219</v>
      </c>
      <c r="JBJ76" s="168" t="s">
        <v>219</v>
      </c>
      <c r="JBK76" s="168" t="s">
        <v>219</v>
      </c>
      <c r="JBL76" s="168" t="s">
        <v>219</v>
      </c>
      <c r="JBM76" s="168" t="s">
        <v>219</v>
      </c>
      <c r="JBN76" s="168" t="s">
        <v>219</v>
      </c>
      <c r="JBO76" s="168" t="s">
        <v>219</v>
      </c>
      <c r="JBP76" s="168" t="s">
        <v>219</v>
      </c>
      <c r="JBQ76" s="168" t="s">
        <v>219</v>
      </c>
      <c r="JBR76" s="168" t="s">
        <v>219</v>
      </c>
      <c r="JBS76" s="168" t="s">
        <v>219</v>
      </c>
      <c r="JBT76" s="168" t="s">
        <v>219</v>
      </c>
      <c r="JBU76" s="168" t="s">
        <v>219</v>
      </c>
      <c r="JBV76" s="168" t="s">
        <v>219</v>
      </c>
      <c r="JBW76" s="168" t="s">
        <v>219</v>
      </c>
      <c r="JBX76" s="168" t="s">
        <v>219</v>
      </c>
      <c r="JBY76" s="168" t="s">
        <v>219</v>
      </c>
      <c r="JBZ76" s="168" t="s">
        <v>219</v>
      </c>
      <c r="JCA76" s="168" t="s">
        <v>219</v>
      </c>
      <c r="JCB76" s="168" t="s">
        <v>219</v>
      </c>
      <c r="JCC76" s="168" t="s">
        <v>219</v>
      </c>
      <c r="JCD76" s="168" t="s">
        <v>219</v>
      </c>
      <c r="JCE76" s="168" t="s">
        <v>219</v>
      </c>
      <c r="JCF76" s="168" t="s">
        <v>219</v>
      </c>
      <c r="JCG76" s="168" t="s">
        <v>219</v>
      </c>
      <c r="JCH76" s="168" t="s">
        <v>219</v>
      </c>
      <c r="JCI76" s="168" t="s">
        <v>219</v>
      </c>
      <c r="JCJ76" s="168" t="s">
        <v>219</v>
      </c>
      <c r="JCK76" s="168" t="s">
        <v>219</v>
      </c>
      <c r="JCL76" s="168" t="s">
        <v>219</v>
      </c>
      <c r="JCM76" s="168" t="s">
        <v>219</v>
      </c>
      <c r="JCN76" s="168" t="s">
        <v>219</v>
      </c>
      <c r="JCO76" s="168" t="s">
        <v>219</v>
      </c>
      <c r="JCP76" s="168" t="s">
        <v>219</v>
      </c>
      <c r="JCQ76" s="168" t="s">
        <v>219</v>
      </c>
      <c r="JCR76" s="168" t="s">
        <v>219</v>
      </c>
      <c r="JCS76" s="168" t="s">
        <v>219</v>
      </c>
      <c r="JCT76" s="168" t="s">
        <v>219</v>
      </c>
      <c r="JCU76" s="168" t="s">
        <v>219</v>
      </c>
      <c r="JCV76" s="168" t="s">
        <v>219</v>
      </c>
      <c r="JCW76" s="168" t="s">
        <v>219</v>
      </c>
      <c r="JCX76" s="168" t="s">
        <v>219</v>
      </c>
      <c r="JCY76" s="168" t="s">
        <v>219</v>
      </c>
      <c r="JCZ76" s="168" t="s">
        <v>219</v>
      </c>
      <c r="JDA76" s="168" t="s">
        <v>219</v>
      </c>
      <c r="JDB76" s="168" t="s">
        <v>219</v>
      </c>
      <c r="JDC76" s="168" t="s">
        <v>219</v>
      </c>
      <c r="JDD76" s="168" t="s">
        <v>219</v>
      </c>
      <c r="JDE76" s="168" t="s">
        <v>219</v>
      </c>
      <c r="JDF76" s="168" t="s">
        <v>219</v>
      </c>
      <c r="JDG76" s="168" t="s">
        <v>219</v>
      </c>
      <c r="JDH76" s="168" t="s">
        <v>219</v>
      </c>
      <c r="JDI76" s="168" t="s">
        <v>219</v>
      </c>
      <c r="JDJ76" s="168" t="s">
        <v>219</v>
      </c>
      <c r="JDK76" s="168" t="s">
        <v>219</v>
      </c>
      <c r="JDL76" s="168" t="s">
        <v>219</v>
      </c>
      <c r="JDM76" s="168" t="s">
        <v>219</v>
      </c>
      <c r="JDN76" s="168" t="s">
        <v>219</v>
      </c>
      <c r="JDO76" s="168" t="s">
        <v>219</v>
      </c>
      <c r="JDP76" s="168" t="s">
        <v>219</v>
      </c>
      <c r="JDQ76" s="168" t="s">
        <v>219</v>
      </c>
      <c r="JDR76" s="168" t="s">
        <v>219</v>
      </c>
      <c r="JDS76" s="168" t="s">
        <v>219</v>
      </c>
      <c r="JDT76" s="168" t="s">
        <v>219</v>
      </c>
      <c r="JDU76" s="168" t="s">
        <v>219</v>
      </c>
      <c r="JDV76" s="168" t="s">
        <v>219</v>
      </c>
      <c r="JDW76" s="168" t="s">
        <v>219</v>
      </c>
      <c r="JDX76" s="168" t="s">
        <v>219</v>
      </c>
      <c r="JDY76" s="168" t="s">
        <v>219</v>
      </c>
      <c r="JDZ76" s="168" t="s">
        <v>219</v>
      </c>
      <c r="JEA76" s="168" t="s">
        <v>219</v>
      </c>
      <c r="JEB76" s="168" t="s">
        <v>219</v>
      </c>
      <c r="JEC76" s="168" t="s">
        <v>219</v>
      </c>
      <c r="JED76" s="168" t="s">
        <v>219</v>
      </c>
      <c r="JEE76" s="168" t="s">
        <v>219</v>
      </c>
      <c r="JEF76" s="168" t="s">
        <v>219</v>
      </c>
      <c r="JEG76" s="168" t="s">
        <v>219</v>
      </c>
      <c r="JEH76" s="168" t="s">
        <v>219</v>
      </c>
      <c r="JEI76" s="168" t="s">
        <v>219</v>
      </c>
      <c r="JEJ76" s="168" t="s">
        <v>219</v>
      </c>
      <c r="JEK76" s="168" t="s">
        <v>219</v>
      </c>
      <c r="JEL76" s="168" t="s">
        <v>219</v>
      </c>
      <c r="JEM76" s="168" t="s">
        <v>219</v>
      </c>
      <c r="JEN76" s="168" t="s">
        <v>219</v>
      </c>
      <c r="JEO76" s="168" t="s">
        <v>219</v>
      </c>
      <c r="JEP76" s="168" t="s">
        <v>219</v>
      </c>
      <c r="JEQ76" s="168" t="s">
        <v>219</v>
      </c>
      <c r="JER76" s="168" t="s">
        <v>219</v>
      </c>
      <c r="JES76" s="168" t="s">
        <v>219</v>
      </c>
      <c r="JET76" s="168" t="s">
        <v>219</v>
      </c>
      <c r="JEU76" s="168" t="s">
        <v>219</v>
      </c>
      <c r="JEV76" s="168" t="s">
        <v>219</v>
      </c>
      <c r="JEW76" s="168" t="s">
        <v>219</v>
      </c>
      <c r="JEX76" s="168" t="s">
        <v>219</v>
      </c>
      <c r="JEY76" s="168" t="s">
        <v>219</v>
      </c>
      <c r="JEZ76" s="168" t="s">
        <v>219</v>
      </c>
      <c r="JFA76" s="168" t="s">
        <v>219</v>
      </c>
      <c r="JFB76" s="168" t="s">
        <v>219</v>
      </c>
      <c r="JFC76" s="168" t="s">
        <v>219</v>
      </c>
      <c r="JFD76" s="168" t="s">
        <v>219</v>
      </c>
      <c r="JFE76" s="168" t="s">
        <v>219</v>
      </c>
      <c r="JFF76" s="168" t="s">
        <v>219</v>
      </c>
      <c r="JFG76" s="168" t="s">
        <v>219</v>
      </c>
      <c r="JFH76" s="168" t="s">
        <v>219</v>
      </c>
      <c r="JFI76" s="168" t="s">
        <v>219</v>
      </c>
      <c r="JFJ76" s="168" t="s">
        <v>219</v>
      </c>
      <c r="JFK76" s="168" t="s">
        <v>219</v>
      </c>
      <c r="JFL76" s="168" t="s">
        <v>219</v>
      </c>
      <c r="JFM76" s="168" t="s">
        <v>219</v>
      </c>
      <c r="JFN76" s="168" t="s">
        <v>219</v>
      </c>
      <c r="JFO76" s="168" t="s">
        <v>219</v>
      </c>
      <c r="JFP76" s="168" t="s">
        <v>219</v>
      </c>
      <c r="JFQ76" s="168" t="s">
        <v>219</v>
      </c>
      <c r="JFR76" s="168" t="s">
        <v>219</v>
      </c>
      <c r="JFS76" s="168" t="s">
        <v>219</v>
      </c>
      <c r="JFT76" s="168" t="s">
        <v>219</v>
      </c>
      <c r="JFU76" s="168" t="s">
        <v>219</v>
      </c>
      <c r="JFV76" s="168" t="s">
        <v>219</v>
      </c>
      <c r="JFW76" s="168" t="s">
        <v>219</v>
      </c>
      <c r="JFX76" s="168" t="s">
        <v>219</v>
      </c>
      <c r="JFY76" s="168" t="s">
        <v>219</v>
      </c>
      <c r="JFZ76" s="168" t="s">
        <v>219</v>
      </c>
      <c r="JGA76" s="168" t="s">
        <v>219</v>
      </c>
      <c r="JGB76" s="168" t="s">
        <v>219</v>
      </c>
      <c r="JGC76" s="168" t="s">
        <v>219</v>
      </c>
      <c r="JGD76" s="168" t="s">
        <v>219</v>
      </c>
      <c r="JGE76" s="168" t="s">
        <v>219</v>
      </c>
      <c r="JGF76" s="168" t="s">
        <v>219</v>
      </c>
      <c r="JGG76" s="168" t="s">
        <v>219</v>
      </c>
      <c r="JGH76" s="168" t="s">
        <v>219</v>
      </c>
      <c r="JGI76" s="168" t="s">
        <v>219</v>
      </c>
      <c r="JGJ76" s="168" t="s">
        <v>219</v>
      </c>
      <c r="JGK76" s="168" t="s">
        <v>219</v>
      </c>
      <c r="JGL76" s="168" t="s">
        <v>219</v>
      </c>
      <c r="JGM76" s="168" t="s">
        <v>219</v>
      </c>
      <c r="JGN76" s="168" t="s">
        <v>219</v>
      </c>
      <c r="JGO76" s="168" t="s">
        <v>219</v>
      </c>
      <c r="JGP76" s="168" t="s">
        <v>219</v>
      </c>
      <c r="JGQ76" s="168" t="s">
        <v>219</v>
      </c>
      <c r="JGR76" s="168" t="s">
        <v>219</v>
      </c>
      <c r="JGS76" s="168" t="s">
        <v>219</v>
      </c>
      <c r="JGT76" s="168" t="s">
        <v>219</v>
      </c>
      <c r="JGU76" s="168" t="s">
        <v>219</v>
      </c>
      <c r="JGV76" s="168" t="s">
        <v>219</v>
      </c>
      <c r="JGW76" s="168" t="s">
        <v>219</v>
      </c>
      <c r="JGX76" s="168" t="s">
        <v>219</v>
      </c>
      <c r="JGY76" s="168" t="s">
        <v>219</v>
      </c>
      <c r="JGZ76" s="168" t="s">
        <v>219</v>
      </c>
      <c r="JHA76" s="168" t="s">
        <v>219</v>
      </c>
      <c r="JHB76" s="168" t="s">
        <v>219</v>
      </c>
      <c r="JHC76" s="168" t="s">
        <v>219</v>
      </c>
      <c r="JHD76" s="168" t="s">
        <v>219</v>
      </c>
      <c r="JHE76" s="168" t="s">
        <v>219</v>
      </c>
      <c r="JHF76" s="168" t="s">
        <v>219</v>
      </c>
      <c r="JHG76" s="168" t="s">
        <v>219</v>
      </c>
      <c r="JHH76" s="168" t="s">
        <v>219</v>
      </c>
      <c r="JHI76" s="168" t="s">
        <v>219</v>
      </c>
      <c r="JHJ76" s="168" t="s">
        <v>219</v>
      </c>
      <c r="JHK76" s="168" t="s">
        <v>219</v>
      </c>
      <c r="JHL76" s="168" t="s">
        <v>219</v>
      </c>
      <c r="JHM76" s="168" t="s">
        <v>219</v>
      </c>
      <c r="JHN76" s="168" t="s">
        <v>219</v>
      </c>
      <c r="JHO76" s="168" t="s">
        <v>219</v>
      </c>
      <c r="JHP76" s="168" t="s">
        <v>219</v>
      </c>
      <c r="JHQ76" s="168" t="s">
        <v>219</v>
      </c>
      <c r="JHR76" s="168" t="s">
        <v>219</v>
      </c>
      <c r="JHS76" s="168" t="s">
        <v>219</v>
      </c>
      <c r="JHT76" s="168" t="s">
        <v>219</v>
      </c>
      <c r="JHU76" s="168" t="s">
        <v>219</v>
      </c>
      <c r="JHV76" s="168" t="s">
        <v>219</v>
      </c>
      <c r="JHW76" s="168" t="s">
        <v>219</v>
      </c>
      <c r="JHX76" s="168" t="s">
        <v>219</v>
      </c>
      <c r="JHY76" s="168" t="s">
        <v>219</v>
      </c>
      <c r="JHZ76" s="168" t="s">
        <v>219</v>
      </c>
      <c r="JIA76" s="168" t="s">
        <v>219</v>
      </c>
      <c r="JIB76" s="168" t="s">
        <v>219</v>
      </c>
      <c r="JIC76" s="168" t="s">
        <v>219</v>
      </c>
      <c r="JID76" s="168" t="s">
        <v>219</v>
      </c>
      <c r="JIE76" s="168" t="s">
        <v>219</v>
      </c>
      <c r="JIF76" s="168" t="s">
        <v>219</v>
      </c>
      <c r="JIG76" s="168" t="s">
        <v>219</v>
      </c>
      <c r="JIH76" s="168" t="s">
        <v>219</v>
      </c>
      <c r="JII76" s="168" t="s">
        <v>219</v>
      </c>
      <c r="JIJ76" s="168" t="s">
        <v>219</v>
      </c>
      <c r="JIK76" s="168" t="s">
        <v>219</v>
      </c>
      <c r="JIL76" s="168" t="s">
        <v>219</v>
      </c>
      <c r="JIM76" s="168" t="s">
        <v>219</v>
      </c>
      <c r="JIN76" s="168" t="s">
        <v>219</v>
      </c>
      <c r="JIO76" s="168" t="s">
        <v>219</v>
      </c>
      <c r="JIP76" s="168" t="s">
        <v>219</v>
      </c>
      <c r="JIQ76" s="168" t="s">
        <v>219</v>
      </c>
      <c r="JIR76" s="168" t="s">
        <v>219</v>
      </c>
      <c r="JIS76" s="168" t="s">
        <v>219</v>
      </c>
      <c r="JIT76" s="168" t="s">
        <v>219</v>
      </c>
      <c r="JIU76" s="168" t="s">
        <v>219</v>
      </c>
      <c r="JIV76" s="168" t="s">
        <v>219</v>
      </c>
      <c r="JIW76" s="168" t="s">
        <v>219</v>
      </c>
      <c r="JIX76" s="168" t="s">
        <v>219</v>
      </c>
      <c r="JIY76" s="168" t="s">
        <v>219</v>
      </c>
      <c r="JIZ76" s="168" t="s">
        <v>219</v>
      </c>
      <c r="JJA76" s="168" t="s">
        <v>219</v>
      </c>
      <c r="JJB76" s="168" t="s">
        <v>219</v>
      </c>
      <c r="JJC76" s="168" t="s">
        <v>219</v>
      </c>
      <c r="JJD76" s="168" t="s">
        <v>219</v>
      </c>
      <c r="JJE76" s="168" t="s">
        <v>219</v>
      </c>
      <c r="JJF76" s="168" t="s">
        <v>219</v>
      </c>
      <c r="JJG76" s="168" t="s">
        <v>219</v>
      </c>
      <c r="JJH76" s="168" t="s">
        <v>219</v>
      </c>
      <c r="JJI76" s="168" t="s">
        <v>219</v>
      </c>
      <c r="JJJ76" s="168" t="s">
        <v>219</v>
      </c>
      <c r="JJK76" s="168" t="s">
        <v>219</v>
      </c>
      <c r="JJL76" s="168" t="s">
        <v>219</v>
      </c>
      <c r="JJM76" s="168" t="s">
        <v>219</v>
      </c>
      <c r="JJN76" s="168" t="s">
        <v>219</v>
      </c>
      <c r="JJO76" s="168" t="s">
        <v>219</v>
      </c>
      <c r="JJP76" s="168" t="s">
        <v>219</v>
      </c>
      <c r="JJQ76" s="168" t="s">
        <v>219</v>
      </c>
      <c r="JJR76" s="168" t="s">
        <v>219</v>
      </c>
      <c r="JJS76" s="168" t="s">
        <v>219</v>
      </c>
      <c r="JJT76" s="168" t="s">
        <v>219</v>
      </c>
      <c r="JJU76" s="168" t="s">
        <v>219</v>
      </c>
      <c r="JJV76" s="168" t="s">
        <v>219</v>
      </c>
      <c r="JJW76" s="168" t="s">
        <v>219</v>
      </c>
      <c r="JJX76" s="168" t="s">
        <v>219</v>
      </c>
      <c r="JJY76" s="168" t="s">
        <v>219</v>
      </c>
      <c r="JJZ76" s="168" t="s">
        <v>219</v>
      </c>
      <c r="JKA76" s="168" t="s">
        <v>219</v>
      </c>
      <c r="JKB76" s="168" t="s">
        <v>219</v>
      </c>
      <c r="JKC76" s="168" t="s">
        <v>219</v>
      </c>
      <c r="JKD76" s="168" t="s">
        <v>219</v>
      </c>
      <c r="JKE76" s="168" t="s">
        <v>219</v>
      </c>
      <c r="JKF76" s="168" t="s">
        <v>219</v>
      </c>
      <c r="JKG76" s="168" t="s">
        <v>219</v>
      </c>
      <c r="JKH76" s="168" t="s">
        <v>219</v>
      </c>
      <c r="JKI76" s="168" t="s">
        <v>219</v>
      </c>
      <c r="JKJ76" s="168" t="s">
        <v>219</v>
      </c>
      <c r="JKK76" s="168" t="s">
        <v>219</v>
      </c>
      <c r="JKL76" s="168" t="s">
        <v>219</v>
      </c>
      <c r="JKM76" s="168" t="s">
        <v>219</v>
      </c>
      <c r="JKN76" s="168" t="s">
        <v>219</v>
      </c>
      <c r="JKO76" s="168" t="s">
        <v>219</v>
      </c>
      <c r="JKP76" s="168" t="s">
        <v>219</v>
      </c>
      <c r="JKQ76" s="168" t="s">
        <v>219</v>
      </c>
      <c r="JKR76" s="168" t="s">
        <v>219</v>
      </c>
      <c r="JKS76" s="168" t="s">
        <v>219</v>
      </c>
      <c r="JKT76" s="168" t="s">
        <v>219</v>
      </c>
      <c r="JKU76" s="168" t="s">
        <v>219</v>
      </c>
      <c r="JKV76" s="168" t="s">
        <v>219</v>
      </c>
      <c r="JKW76" s="168" t="s">
        <v>219</v>
      </c>
      <c r="JKX76" s="168" t="s">
        <v>219</v>
      </c>
      <c r="JKY76" s="168" t="s">
        <v>219</v>
      </c>
      <c r="JKZ76" s="168" t="s">
        <v>219</v>
      </c>
      <c r="JLA76" s="168" t="s">
        <v>219</v>
      </c>
      <c r="JLB76" s="168" t="s">
        <v>219</v>
      </c>
      <c r="JLC76" s="168" t="s">
        <v>219</v>
      </c>
      <c r="JLD76" s="168" t="s">
        <v>219</v>
      </c>
      <c r="JLE76" s="168" t="s">
        <v>219</v>
      </c>
      <c r="JLF76" s="168" t="s">
        <v>219</v>
      </c>
      <c r="JLG76" s="168" t="s">
        <v>219</v>
      </c>
      <c r="JLH76" s="168" t="s">
        <v>219</v>
      </c>
      <c r="JLI76" s="168" t="s">
        <v>219</v>
      </c>
      <c r="JLJ76" s="168" t="s">
        <v>219</v>
      </c>
      <c r="JLK76" s="168" t="s">
        <v>219</v>
      </c>
      <c r="JLL76" s="168" t="s">
        <v>219</v>
      </c>
      <c r="JLM76" s="168" t="s">
        <v>219</v>
      </c>
      <c r="JLN76" s="168" t="s">
        <v>219</v>
      </c>
      <c r="JLO76" s="168" t="s">
        <v>219</v>
      </c>
      <c r="JLP76" s="168" t="s">
        <v>219</v>
      </c>
      <c r="JLQ76" s="168" t="s">
        <v>219</v>
      </c>
      <c r="JLR76" s="168" t="s">
        <v>219</v>
      </c>
      <c r="JLS76" s="168" t="s">
        <v>219</v>
      </c>
      <c r="JLT76" s="168" t="s">
        <v>219</v>
      </c>
      <c r="JLU76" s="168" t="s">
        <v>219</v>
      </c>
      <c r="JLV76" s="168" t="s">
        <v>219</v>
      </c>
      <c r="JLW76" s="168" t="s">
        <v>219</v>
      </c>
      <c r="JLX76" s="168" t="s">
        <v>219</v>
      </c>
      <c r="JLY76" s="168" t="s">
        <v>219</v>
      </c>
      <c r="JLZ76" s="168" t="s">
        <v>219</v>
      </c>
      <c r="JMA76" s="168" t="s">
        <v>219</v>
      </c>
      <c r="JMB76" s="168" t="s">
        <v>219</v>
      </c>
      <c r="JMC76" s="168" t="s">
        <v>219</v>
      </c>
      <c r="JMD76" s="168" t="s">
        <v>219</v>
      </c>
      <c r="JME76" s="168" t="s">
        <v>219</v>
      </c>
      <c r="JMF76" s="168" t="s">
        <v>219</v>
      </c>
      <c r="JMG76" s="168" t="s">
        <v>219</v>
      </c>
      <c r="JMH76" s="168" t="s">
        <v>219</v>
      </c>
      <c r="JMI76" s="168" t="s">
        <v>219</v>
      </c>
      <c r="JMJ76" s="168" t="s">
        <v>219</v>
      </c>
      <c r="JMK76" s="168" t="s">
        <v>219</v>
      </c>
      <c r="JML76" s="168" t="s">
        <v>219</v>
      </c>
      <c r="JMM76" s="168" t="s">
        <v>219</v>
      </c>
      <c r="JMN76" s="168" t="s">
        <v>219</v>
      </c>
      <c r="JMO76" s="168" t="s">
        <v>219</v>
      </c>
      <c r="JMP76" s="168" t="s">
        <v>219</v>
      </c>
      <c r="JMQ76" s="168" t="s">
        <v>219</v>
      </c>
      <c r="JMR76" s="168" t="s">
        <v>219</v>
      </c>
      <c r="JMS76" s="168" t="s">
        <v>219</v>
      </c>
      <c r="JMT76" s="168" t="s">
        <v>219</v>
      </c>
      <c r="JMU76" s="168" t="s">
        <v>219</v>
      </c>
      <c r="JMV76" s="168" t="s">
        <v>219</v>
      </c>
      <c r="JMW76" s="168" t="s">
        <v>219</v>
      </c>
      <c r="JMX76" s="168" t="s">
        <v>219</v>
      </c>
      <c r="JMY76" s="168" t="s">
        <v>219</v>
      </c>
      <c r="JMZ76" s="168" t="s">
        <v>219</v>
      </c>
      <c r="JNA76" s="168" t="s">
        <v>219</v>
      </c>
      <c r="JNB76" s="168" t="s">
        <v>219</v>
      </c>
      <c r="JNC76" s="168" t="s">
        <v>219</v>
      </c>
      <c r="JND76" s="168" t="s">
        <v>219</v>
      </c>
      <c r="JNE76" s="168" t="s">
        <v>219</v>
      </c>
      <c r="JNF76" s="168" t="s">
        <v>219</v>
      </c>
      <c r="JNG76" s="168" t="s">
        <v>219</v>
      </c>
      <c r="JNH76" s="168" t="s">
        <v>219</v>
      </c>
      <c r="JNI76" s="168" t="s">
        <v>219</v>
      </c>
      <c r="JNJ76" s="168" t="s">
        <v>219</v>
      </c>
      <c r="JNK76" s="168" t="s">
        <v>219</v>
      </c>
      <c r="JNL76" s="168" t="s">
        <v>219</v>
      </c>
      <c r="JNM76" s="168" t="s">
        <v>219</v>
      </c>
      <c r="JNN76" s="168" t="s">
        <v>219</v>
      </c>
      <c r="JNO76" s="168" t="s">
        <v>219</v>
      </c>
      <c r="JNP76" s="168" t="s">
        <v>219</v>
      </c>
      <c r="JNQ76" s="168" t="s">
        <v>219</v>
      </c>
      <c r="JNR76" s="168" t="s">
        <v>219</v>
      </c>
      <c r="JNS76" s="168" t="s">
        <v>219</v>
      </c>
      <c r="JNT76" s="168" t="s">
        <v>219</v>
      </c>
      <c r="JNU76" s="168" t="s">
        <v>219</v>
      </c>
      <c r="JNV76" s="168" t="s">
        <v>219</v>
      </c>
      <c r="JNW76" s="168" t="s">
        <v>219</v>
      </c>
      <c r="JNX76" s="168" t="s">
        <v>219</v>
      </c>
      <c r="JNY76" s="168" t="s">
        <v>219</v>
      </c>
      <c r="JNZ76" s="168" t="s">
        <v>219</v>
      </c>
      <c r="JOA76" s="168" t="s">
        <v>219</v>
      </c>
      <c r="JOB76" s="168" t="s">
        <v>219</v>
      </c>
      <c r="JOC76" s="168" t="s">
        <v>219</v>
      </c>
      <c r="JOD76" s="168" t="s">
        <v>219</v>
      </c>
      <c r="JOE76" s="168" t="s">
        <v>219</v>
      </c>
      <c r="JOF76" s="168" t="s">
        <v>219</v>
      </c>
      <c r="JOG76" s="168" t="s">
        <v>219</v>
      </c>
      <c r="JOH76" s="168" t="s">
        <v>219</v>
      </c>
      <c r="JOI76" s="168" t="s">
        <v>219</v>
      </c>
      <c r="JOJ76" s="168" t="s">
        <v>219</v>
      </c>
      <c r="JOK76" s="168" t="s">
        <v>219</v>
      </c>
      <c r="JOL76" s="168" t="s">
        <v>219</v>
      </c>
      <c r="JOM76" s="168" t="s">
        <v>219</v>
      </c>
      <c r="JON76" s="168" t="s">
        <v>219</v>
      </c>
      <c r="JOO76" s="168" t="s">
        <v>219</v>
      </c>
      <c r="JOP76" s="168" t="s">
        <v>219</v>
      </c>
      <c r="JOQ76" s="168" t="s">
        <v>219</v>
      </c>
      <c r="JOR76" s="168" t="s">
        <v>219</v>
      </c>
      <c r="JOS76" s="168" t="s">
        <v>219</v>
      </c>
      <c r="JOT76" s="168" t="s">
        <v>219</v>
      </c>
      <c r="JOU76" s="168" t="s">
        <v>219</v>
      </c>
      <c r="JOV76" s="168" t="s">
        <v>219</v>
      </c>
      <c r="JOW76" s="168" t="s">
        <v>219</v>
      </c>
      <c r="JOX76" s="168" t="s">
        <v>219</v>
      </c>
      <c r="JOY76" s="168" t="s">
        <v>219</v>
      </c>
      <c r="JOZ76" s="168" t="s">
        <v>219</v>
      </c>
      <c r="JPA76" s="168" t="s">
        <v>219</v>
      </c>
      <c r="JPB76" s="168" t="s">
        <v>219</v>
      </c>
      <c r="JPC76" s="168" t="s">
        <v>219</v>
      </c>
      <c r="JPD76" s="168" t="s">
        <v>219</v>
      </c>
      <c r="JPE76" s="168" t="s">
        <v>219</v>
      </c>
      <c r="JPF76" s="168" t="s">
        <v>219</v>
      </c>
      <c r="JPG76" s="168" t="s">
        <v>219</v>
      </c>
      <c r="JPH76" s="168" t="s">
        <v>219</v>
      </c>
      <c r="JPI76" s="168" t="s">
        <v>219</v>
      </c>
      <c r="JPJ76" s="168" t="s">
        <v>219</v>
      </c>
      <c r="JPK76" s="168" t="s">
        <v>219</v>
      </c>
      <c r="JPL76" s="168" t="s">
        <v>219</v>
      </c>
      <c r="JPM76" s="168" t="s">
        <v>219</v>
      </c>
      <c r="JPN76" s="168" t="s">
        <v>219</v>
      </c>
      <c r="JPO76" s="168" t="s">
        <v>219</v>
      </c>
      <c r="JPP76" s="168" t="s">
        <v>219</v>
      </c>
      <c r="JPQ76" s="168" t="s">
        <v>219</v>
      </c>
      <c r="JPR76" s="168" t="s">
        <v>219</v>
      </c>
      <c r="JPS76" s="168" t="s">
        <v>219</v>
      </c>
      <c r="JPT76" s="168" t="s">
        <v>219</v>
      </c>
      <c r="JPU76" s="168" t="s">
        <v>219</v>
      </c>
      <c r="JPV76" s="168" t="s">
        <v>219</v>
      </c>
      <c r="JPW76" s="168" t="s">
        <v>219</v>
      </c>
      <c r="JPX76" s="168" t="s">
        <v>219</v>
      </c>
      <c r="JPY76" s="168" t="s">
        <v>219</v>
      </c>
      <c r="JPZ76" s="168" t="s">
        <v>219</v>
      </c>
      <c r="JQA76" s="168" t="s">
        <v>219</v>
      </c>
      <c r="JQB76" s="168" t="s">
        <v>219</v>
      </c>
      <c r="JQC76" s="168" t="s">
        <v>219</v>
      </c>
      <c r="JQD76" s="168" t="s">
        <v>219</v>
      </c>
      <c r="JQE76" s="168" t="s">
        <v>219</v>
      </c>
      <c r="JQF76" s="168" t="s">
        <v>219</v>
      </c>
      <c r="JQG76" s="168" t="s">
        <v>219</v>
      </c>
      <c r="JQH76" s="168" t="s">
        <v>219</v>
      </c>
      <c r="JQI76" s="168" t="s">
        <v>219</v>
      </c>
      <c r="JQJ76" s="168" t="s">
        <v>219</v>
      </c>
      <c r="JQK76" s="168" t="s">
        <v>219</v>
      </c>
      <c r="JQL76" s="168" t="s">
        <v>219</v>
      </c>
      <c r="JQM76" s="168" t="s">
        <v>219</v>
      </c>
      <c r="JQN76" s="168" t="s">
        <v>219</v>
      </c>
      <c r="JQO76" s="168" t="s">
        <v>219</v>
      </c>
      <c r="JQP76" s="168" t="s">
        <v>219</v>
      </c>
      <c r="JQQ76" s="168" t="s">
        <v>219</v>
      </c>
      <c r="JQR76" s="168" t="s">
        <v>219</v>
      </c>
      <c r="JQS76" s="168" t="s">
        <v>219</v>
      </c>
      <c r="JQT76" s="168" t="s">
        <v>219</v>
      </c>
      <c r="JQU76" s="168" t="s">
        <v>219</v>
      </c>
      <c r="JQV76" s="168" t="s">
        <v>219</v>
      </c>
      <c r="JQW76" s="168" t="s">
        <v>219</v>
      </c>
      <c r="JQX76" s="168" t="s">
        <v>219</v>
      </c>
      <c r="JQY76" s="168" t="s">
        <v>219</v>
      </c>
      <c r="JQZ76" s="168" t="s">
        <v>219</v>
      </c>
      <c r="JRA76" s="168" t="s">
        <v>219</v>
      </c>
      <c r="JRB76" s="168" t="s">
        <v>219</v>
      </c>
      <c r="JRC76" s="168" t="s">
        <v>219</v>
      </c>
      <c r="JRD76" s="168" t="s">
        <v>219</v>
      </c>
      <c r="JRE76" s="168" t="s">
        <v>219</v>
      </c>
      <c r="JRF76" s="168" t="s">
        <v>219</v>
      </c>
      <c r="JRG76" s="168" t="s">
        <v>219</v>
      </c>
      <c r="JRH76" s="168" t="s">
        <v>219</v>
      </c>
      <c r="JRI76" s="168" t="s">
        <v>219</v>
      </c>
      <c r="JRJ76" s="168" t="s">
        <v>219</v>
      </c>
      <c r="JRK76" s="168" t="s">
        <v>219</v>
      </c>
      <c r="JRL76" s="168" t="s">
        <v>219</v>
      </c>
      <c r="JRM76" s="168" t="s">
        <v>219</v>
      </c>
      <c r="JRN76" s="168" t="s">
        <v>219</v>
      </c>
      <c r="JRO76" s="168" t="s">
        <v>219</v>
      </c>
      <c r="JRP76" s="168" t="s">
        <v>219</v>
      </c>
      <c r="JRQ76" s="168" t="s">
        <v>219</v>
      </c>
      <c r="JRR76" s="168" t="s">
        <v>219</v>
      </c>
      <c r="JRS76" s="168" t="s">
        <v>219</v>
      </c>
      <c r="JRT76" s="168" t="s">
        <v>219</v>
      </c>
      <c r="JRU76" s="168" t="s">
        <v>219</v>
      </c>
      <c r="JRV76" s="168" t="s">
        <v>219</v>
      </c>
      <c r="JRW76" s="168" t="s">
        <v>219</v>
      </c>
      <c r="JRX76" s="168" t="s">
        <v>219</v>
      </c>
      <c r="JRY76" s="168" t="s">
        <v>219</v>
      </c>
      <c r="JRZ76" s="168" t="s">
        <v>219</v>
      </c>
      <c r="JSA76" s="168" t="s">
        <v>219</v>
      </c>
      <c r="JSB76" s="168" t="s">
        <v>219</v>
      </c>
      <c r="JSC76" s="168" t="s">
        <v>219</v>
      </c>
      <c r="JSD76" s="168" t="s">
        <v>219</v>
      </c>
      <c r="JSE76" s="168" t="s">
        <v>219</v>
      </c>
      <c r="JSF76" s="168" t="s">
        <v>219</v>
      </c>
      <c r="JSG76" s="168" t="s">
        <v>219</v>
      </c>
      <c r="JSH76" s="168" t="s">
        <v>219</v>
      </c>
      <c r="JSI76" s="168" t="s">
        <v>219</v>
      </c>
      <c r="JSJ76" s="168" t="s">
        <v>219</v>
      </c>
      <c r="JSK76" s="168" t="s">
        <v>219</v>
      </c>
      <c r="JSL76" s="168" t="s">
        <v>219</v>
      </c>
      <c r="JSM76" s="168" t="s">
        <v>219</v>
      </c>
      <c r="JSN76" s="168" t="s">
        <v>219</v>
      </c>
      <c r="JSO76" s="168" t="s">
        <v>219</v>
      </c>
      <c r="JSP76" s="168" t="s">
        <v>219</v>
      </c>
      <c r="JSQ76" s="168" t="s">
        <v>219</v>
      </c>
      <c r="JSR76" s="168" t="s">
        <v>219</v>
      </c>
      <c r="JSS76" s="168" t="s">
        <v>219</v>
      </c>
      <c r="JST76" s="168" t="s">
        <v>219</v>
      </c>
      <c r="JSU76" s="168" t="s">
        <v>219</v>
      </c>
      <c r="JSV76" s="168" t="s">
        <v>219</v>
      </c>
      <c r="JSW76" s="168" t="s">
        <v>219</v>
      </c>
      <c r="JSX76" s="168" t="s">
        <v>219</v>
      </c>
      <c r="JSY76" s="168" t="s">
        <v>219</v>
      </c>
      <c r="JSZ76" s="168" t="s">
        <v>219</v>
      </c>
      <c r="JTA76" s="168" t="s">
        <v>219</v>
      </c>
      <c r="JTB76" s="168" t="s">
        <v>219</v>
      </c>
      <c r="JTC76" s="168" t="s">
        <v>219</v>
      </c>
      <c r="JTD76" s="168" t="s">
        <v>219</v>
      </c>
      <c r="JTE76" s="168" t="s">
        <v>219</v>
      </c>
      <c r="JTF76" s="168" t="s">
        <v>219</v>
      </c>
      <c r="JTG76" s="168" t="s">
        <v>219</v>
      </c>
      <c r="JTH76" s="168" t="s">
        <v>219</v>
      </c>
      <c r="JTI76" s="168" t="s">
        <v>219</v>
      </c>
      <c r="JTJ76" s="168" t="s">
        <v>219</v>
      </c>
      <c r="JTK76" s="168" t="s">
        <v>219</v>
      </c>
      <c r="JTL76" s="168" t="s">
        <v>219</v>
      </c>
      <c r="JTM76" s="168" t="s">
        <v>219</v>
      </c>
      <c r="JTN76" s="168" t="s">
        <v>219</v>
      </c>
      <c r="JTO76" s="168" t="s">
        <v>219</v>
      </c>
      <c r="JTP76" s="168" t="s">
        <v>219</v>
      </c>
      <c r="JTQ76" s="168" t="s">
        <v>219</v>
      </c>
      <c r="JTR76" s="168" t="s">
        <v>219</v>
      </c>
      <c r="JTS76" s="168" t="s">
        <v>219</v>
      </c>
      <c r="JTT76" s="168" t="s">
        <v>219</v>
      </c>
      <c r="JTU76" s="168" t="s">
        <v>219</v>
      </c>
      <c r="JTV76" s="168" t="s">
        <v>219</v>
      </c>
      <c r="JTW76" s="168" t="s">
        <v>219</v>
      </c>
      <c r="JTX76" s="168" t="s">
        <v>219</v>
      </c>
      <c r="JTY76" s="168" t="s">
        <v>219</v>
      </c>
      <c r="JTZ76" s="168" t="s">
        <v>219</v>
      </c>
      <c r="JUA76" s="168" t="s">
        <v>219</v>
      </c>
      <c r="JUB76" s="168" t="s">
        <v>219</v>
      </c>
      <c r="JUC76" s="168" t="s">
        <v>219</v>
      </c>
      <c r="JUD76" s="168" t="s">
        <v>219</v>
      </c>
      <c r="JUE76" s="168" t="s">
        <v>219</v>
      </c>
      <c r="JUF76" s="168" t="s">
        <v>219</v>
      </c>
      <c r="JUG76" s="168" t="s">
        <v>219</v>
      </c>
      <c r="JUH76" s="168" t="s">
        <v>219</v>
      </c>
      <c r="JUI76" s="168" t="s">
        <v>219</v>
      </c>
      <c r="JUJ76" s="168" t="s">
        <v>219</v>
      </c>
      <c r="JUK76" s="168" t="s">
        <v>219</v>
      </c>
      <c r="JUL76" s="168" t="s">
        <v>219</v>
      </c>
      <c r="JUM76" s="168" t="s">
        <v>219</v>
      </c>
      <c r="JUN76" s="168" t="s">
        <v>219</v>
      </c>
      <c r="JUO76" s="168" t="s">
        <v>219</v>
      </c>
      <c r="JUP76" s="168" t="s">
        <v>219</v>
      </c>
      <c r="JUQ76" s="168" t="s">
        <v>219</v>
      </c>
      <c r="JUR76" s="168" t="s">
        <v>219</v>
      </c>
      <c r="JUS76" s="168" t="s">
        <v>219</v>
      </c>
      <c r="JUT76" s="168" t="s">
        <v>219</v>
      </c>
      <c r="JUU76" s="168" t="s">
        <v>219</v>
      </c>
      <c r="JUV76" s="168" t="s">
        <v>219</v>
      </c>
      <c r="JUW76" s="168" t="s">
        <v>219</v>
      </c>
      <c r="JUX76" s="168" t="s">
        <v>219</v>
      </c>
      <c r="JUY76" s="168" t="s">
        <v>219</v>
      </c>
      <c r="JUZ76" s="168" t="s">
        <v>219</v>
      </c>
      <c r="JVA76" s="168" t="s">
        <v>219</v>
      </c>
      <c r="JVB76" s="168" t="s">
        <v>219</v>
      </c>
      <c r="JVC76" s="168" t="s">
        <v>219</v>
      </c>
      <c r="JVD76" s="168" t="s">
        <v>219</v>
      </c>
      <c r="JVE76" s="168" t="s">
        <v>219</v>
      </c>
      <c r="JVF76" s="168" t="s">
        <v>219</v>
      </c>
      <c r="JVG76" s="168" t="s">
        <v>219</v>
      </c>
      <c r="JVH76" s="168" t="s">
        <v>219</v>
      </c>
      <c r="JVI76" s="168" t="s">
        <v>219</v>
      </c>
      <c r="JVJ76" s="168" t="s">
        <v>219</v>
      </c>
      <c r="JVK76" s="168" t="s">
        <v>219</v>
      </c>
      <c r="JVL76" s="168" t="s">
        <v>219</v>
      </c>
      <c r="JVM76" s="168" t="s">
        <v>219</v>
      </c>
      <c r="JVN76" s="168" t="s">
        <v>219</v>
      </c>
      <c r="JVO76" s="168" t="s">
        <v>219</v>
      </c>
      <c r="JVP76" s="168" t="s">
        <v>219</v>
      </c>
      <c r="JVQ76" s="168" t="s">
        <v>219</v>
      </c>
      <c r="JVR76" s="168" t="s">
        <v>219</v>
      </c>
      <c r="JVS76" s="168" t="s">
        <v>219</v>
      </c>
      <c r="JVT76" s="168" t="s">
        <v>219</v>
      </c>
      <c r="JVU76" s="168" t="s">
        <v>219</v>
      </c>
      <c r="JVV76" s="168" t="s">
        <v>219</v>
      </c>
      <c r="JVW76" s="168" t="s">
        <v>219</v>
      </c>
      <c r="JVX76" s="168" t="s">
        <v>219</v>
      </c>
      <c r="JVY76" s="168" t="s">
        <v>219</v>
      </c>
      <c r="JVZ76" s="168" t="s">
        <v>219</v>
      </c>
      <c r="JWA76" s="168" t="s">
        <v>219</v>
      </c>
      <c r="JWB76" s="168" t="s">
        <v>219</v>
      </c>
      <c r="JWC76" s="168" t="s">
        <v>219</v>
      </c>
      <c r="JWD76" s="168" t="s">
        <v>219</v>
      </c>
      <c r="JWE76" s="168" t="s">
        <v>219</v>
      </c>
      <c r="JWF76" s="168" t="s">
        <v>219</v>
      </c>
      <c r="JWG76" s="168" t="s">
        <v>219</v>
      </c>
      <c r="JWH76" s="168" t="s">
        <v>219</v>
      </c>
      <c r="JWI76" s="168" t="s">
        <v>219</v>
      </c>
      <c r="JWJ76" s="168" t="s">
        <v>219</v>
      </c>
      <c r="JWK76" s="168" t="s">
        <v>219</v>
      </c>
      <c r="JWL76" s="168" t="s">
        <v>219</v>
      </c>
      <c r="JWM76" s="168" t="s">
        <v>219</v>
      </c>
      <c r="JWN76" s="168" t="s">
        <v>219</v>
      </c>
      <c r="JWO76" s="168" t="s">
        <v>219</v>
      </c>
      <c r="JWP76" s="168" t="s">
        <v>219</v>
      </c>
      <c r="JWQ76" s="168" t="s">
        <v>219</v>
      </c>
      <c r="JWR76" s="168" t="s">
        <v>219</v>
      </c>
      <c r="JWS76" s="168" t="s">
        <v>219</v>
      </c>
      <c r="JWT76" s="168" t="s">
        <v>219</v>
      </c>
      <c r="JWU76" s="168" t="s">
        <v>219</v>
      </c>
      <c r="JWV76" s="168" t="s">
        <v>219</v>
      </c>
      <c r="JWW76" s="168" t="s">
        <v>219</v>
      </c>
      <c r="JWX76" s="168" t="s">
        <v>219</v>
      </c>
      <c r="JWY76" s="168" t="s">
        <v>219</v>
      </c>
      <c r="JWZ76" s="168" t="s">
        <v>219</v>
      </c>
      <c r="JXA76" s="168" t="s">
        <v>219</v>
      </c>
      <c r="JXB76" s="168" t="s">
        <v>219</v>
      </c>
      <c r="JXC76" s="168" t="s">
        <v>219</v>
      </c>
      <c r="JXD76" s="168" t="s">
        <v>219</v>
      </c>
      <c r="JXE76" s="168" t="s">
        <v>219</v>
      </c>
      <c r="JXF76" s="168" t="s">
        <v>219</v>
      </c>
      <c r="JXG76" s="168" t="s">
        <v>219</v>
      </c>
      <c r="JXH76" s="168" t="s">
        <v>219</v>
      </c>
      <c r="JXI76" s="168" t="s">
        <v>219</v>
      </c>
      <c r="JXJ76" s="168" t="s">
        <v>219</v>
      </c>
      <c r="JXK76" s="168" t="s">
        <v>219</v>
      </c>
      <c r="JXL76" s="168" t="s">
        <v>219</v>
      </c>
      <c r="JXM76" s="168" t="s">
        <v>219</v>
      </c>
      <c r="JXN76" s="168" t="s">
        <v>219</v>
      </c>
      <c r="JXO76" s="168" t="s">
        <v>219</v>
      </c>
      <c r="JXP76" s="168" t="s">
        <v>219</v>
      </c>
      <c r="JXQ76" s="168" t="s">
        <v>219</v>
      </c>
      <c r="JXR76" s="168" t="s">
        <v>219</v>
      </c>
      <c r="JXS76" s="168" t="s">
        <v>219</v>
      </c>
      <c r="JXT76" s="168" t="s">
        <v>219</v>
      </c>
      <c r="JXU76" s="168" t="s">
        <v>219</v>
      </c>
      <c r="JXV76" s="168" t="s">
        <v>219</v>
      </c>
      <c r="JXW76" s="168" t="s">
        <v>219</v>
      </c>
      <c r="JXX76" s="168" t="s">
        <v>219</v>
      </c>
      <c r="JXY76" s="168" t="s">
        <v>219</v>
      </c>
      <c r="JXZ76" s="168" t="s">
        <v>219</v>
      </c>
      <c r="JYA76" s="168" t="s">
        <v>219</v>
      </c>
      <c r="JYB76" s="168" t="s">
        <v>219</v>
      </c>
      <c r="JYC76" s="168" t="s">
        <v>219</v>
      </c>
      <c r="JYD76" s="168" t="s">
        <v>219</v>
      </c>
      <c r="JYE76" s="168" t="s">
        <v>219</v>
      </c>
      <c r="JYF76" s="168" t="s">
        <v>219</v>
      </c>
      <c r="JYG76" s="168" t="s">
        <v>219</v>
      </c>
      <c r="JYH76" s="168" t="s">
        <v>219</v>
      </c>
      <c r="JYI76" s="168" t="s">
        <v>219</v>
      </c>
      <c r="JYJ76" s="168" t="s">
        <v>219</v>
      </c>
      <c r="JYK76" s="168" t="s">
        <v>219</v>
      </c>
      <c r="JYL76" s="168" t="s">
        <v>219</v>
      </c>
      <c r="JYM76" s="168" t="s">
        <v>219</v>
      </c>
      <c r="JYN76" s="168" t="s">
        <v>219</v>
      </c>
      <c r="JYO76" s="168" t="s">
        <v>219</v>
      </c>
      <c r="JYP76" s="168" t="s">
        <v>219</v>
      </c>
      <c r="JYQ76" s="168" t="s">
        <v>219</v>
      </c>
      <c r="JYR76" s="168" t="s">
        <v>219</v>
      </c>
      <c r="JYS76" s="168" t="s">
        <v>219</v>
      </c>
      <c r="JYT76" s="168" t="s">
        <v>219</v>
      </c>
      <c r="JYU76" s="168" t="s">
        <v>219</v>
      </c>
      <c r="JYV76" s="168" t="s">
        <v>219</v>
      </c>
      <c r="JYW76" s="168" t="s">
        <v>219</v>
      </c>
      <c r="JYX76" s="168" t="s">
        <v>219</v>
      </c>
      <c r="JYY76" s="168" t="s">
        <v>219</v>
      </c>
      <c r="JYZ76" s="168" t="s">
        <v>219</v>
      </c>
      <c r="JZA76" s="168" t="s">
        <v>219</v>
      </c>
      <c r="JZB76" s="168" t="s">
        <v>219</v>
      </c>
      <c r="JZC76" s="168" t="s">
        <v>219</v>
      </c>
      <c r="JZD76" s="168" t="s">
        <v>219</v>
      </c>
      <c r="JZE76" s="168" t="s">
        <v>219</v>
      </c>
      <c r="JZF76" s="168" t="s">
        <v>219</v>
      </c>
      <c r="JZG76" s="168" t="s">
        <v>219</v>
      </c>
      <c r="JZH76" s="168" t="s">
        <v>219</v>
      </c>
      <c r="JZI76" s="168" t="s">
        <v>219</v>
      </c>
      <c r="JZJ76" s="168" t="s">
        <v>219</v>
      </c>
      <c r="JZK76" s="168" t="s">
        <v>219</v>
      </c>
      <c r="JZL76" s="168" t="s">
        <v>219</v>
      </c>
      <c r="JZM76" s="168" t="s">
        <v>219</v>
      </c>
      <c r="JZN76" s="168" t="s">
        <v>219</v>
      </c>
      <c r="JZO76" s="168" t="s">
        <v>219</v>
      </c>
      <c r="JZP76" s="168" t="s">
        <v>219</v>
      </c>
      <c r="JZQ76" s="168" t="s">
        <v>219</v>
      </c>
      <c r="JZR76" s="168" t="s">
        <v>219</v>
      </c>
      <c r="JZS76" s="168" t="s">
        <v>219</v>
      </c>
      <c r="JZT76" s="168" t="s">
        <v>219</v>
      </c>
      <c r="JZU76" s="168" t="s">
        <v>219</v>
      </c>
      <c r="JZV76" s="168" t="s">
        <v>219</v>
      </c>
      <c r="JZW76" s="168" t="s">
        <v>219</v>
      </c>
      <c r="JZX76" s="168" t="s">
        <v>219</v>
      </c>
      <c r="JZY76" s="168" t="s">
        <v>219</v>
      </c>
      <c r="JZZ76" s="168" t="s">
        <v>219</v>
      </c>
      <c r="KAA76" s="168" t="s">
        <v>219</v>
      </c>
      <c r="KAB76" s="168" t="s">
        <v>219</v>
      </c>
      <c r="KAC76" s="168" t="s">
        <v>219</v>
      </c>
      <c r="KAD76" s="168" t="s">
        <v>219</v>
      </c>
      <c r="KAE76" s="168" t="s">
        <v>219</v>
      </c>
      <c r="KAF76" s="168" t="s">
        <v>219</v>
      </c>
      <c r="KAG76" s="168" t="s">
        <v>219</v>
      </c>
      <c r="KAH76" s="168" t="s">
        <v>219</v>
      </c>
      <c r="KAI76" s="168" t="s">
        <v>219</v>
      </c>
      <c r="KAJ76" s="168" t="s">
        <v>219</v>
      </c>
      <c r="KAK76" s="168" t="s">
        <v>219</v>
      </c>
      <c r="KAL76" s="168" t="s">
        <v>219</v>
      </c>
      <c r="KAM76" s="168" t="s">
        <v>219</v>
      </c>
      <c r="KAN76" s="168" t="s">
        <v>219</v>
      </c>
      <c r="KAO76" s="168" t="s">
        <v>219</v>
      </c>
      <c r="KAP76" s="168" t="s">
        <v>219</v>
      </c>
      <c r="KAQ76" s="168" t="s">
        <v>219</v>
      </c>
      <c r="KAR76" s="168" t="s">
        <v>219</v>
      </c>
      <c r="KAS76" s="168" t="s">
        <v>219</v>
      </c>
      <c r="KAT76" s="168" t="s">
        <v>219</v>
      </c>
      <c r="KAU76" s="168" t="s">
        <v>219</v>
      </c>
      <c r="KAV76" s="168" t="s">
        <v>219</v>
      </c>
      <c r="KAW76" s="168" t="s">
        <v>219</v>
      </c>
      <c r="KAX76" s="168" t="s">
        <v>219</v>
      </c>
      <c r="KAY76" s="168" t="s">
        <v>219</v>
      </c>
      <c r="KAZ76" s="168" t="s">
        <v>219</v>
      </c>
      <c r="KBA76" s="168" t="s">
        <v>219</v>
      </c>
      <c r="KBB76" s="168" t="s">
        <v>219</v>
      </c>
      <c r="KBC76" s="168" t="s">
        <v>219</v>
      </c>
      <c r="KBD76" s="168" t="s">
        <v>219</v>
      </c>
      <c r="KBE76" s="168" t="s">
        <v>219</v>
      </c>
      <c r="KBF76" s="168" t="s">
        <v>219</v>
      </c>
      <c r="KBG76" s="168" t="s">
        <v>219</v>
      </c>
      <c r="KBH76" s="168" t="s">
        <v>219</v>
      </c>
      <c r="KBI76" s="168" t="s">
        <v>219</v>
      </c>
      <c r="KBJ76" s="168" t="s">
        <v>219</v>
      </c>
      <c r="KBK76" s="168" t="s">
        <v>219</v>
      </c>
      <c r="KBL76" s="168" t="s">
        <v>219</v>
      </c>
      <c r="KBM76" s="168" t="s">
        <v>219</v>
      </c>
      <c r="KBN76" s="168" t="s">
        <v>219</v>
      </c>
      <c r="KBO76" s="168" t="s">
        <v>219</v>
      </c>
      <c r="KBP76" s="168" t="s">
        <v>219</v>
      </c>
      <c r="KBQ76" s="168" t="s">
        <v>219</v>
      </c>
      <c r="KBR76" s="168" t="s">
        <v>219</v>
      </c>
      <c r="KBS76" s="168" t="s">
        <v>219</v>
      </c>
      <c r="KBT76" s="168" t="s">
        <v>219</v>
      </c>
      <c r="KBU76" s="168" t="s">
        <v>219</v>
      </c>
      <c r="KBV76" s="168" t="s">
        <v>219</v>
      </c>
      <c r="KBW76" s="168" t="s">
        <v>219</v>
      </c>
      <c r="KBX76" s="168" t="s">
        <v>219</v>
      </c>
      <c r="KBY76" s="168" t="s">
        <v>219</v>
      </c>
      <c r="KBZ76" s="168" t="s">
        <v>219</v>
      </c>
      <c r="KCA76" s="168" t="s">
        <v>219</v>
      </c>
      <c r="KCB76" s="168" t="s">
        <v>219</v>
      </c>
      <c r="KCC76" s="168" t="s">
        <v>219</v>
      </c>
      <c r="KCD76" s="168" t="s">
        <v>219</v>
      </c>
      <c r="KCE76" s="168" t="s">
        <v>219</v>
      </c>
      <c r="KCF76" s="168" t="s">
        <v>219</v>
      </c>
      <c r="KCG76" s="168" t="s">
        <v>219</v>
      </c>
      <c r="KCH76" s="168" t="s">
        <v>219</v>
      </c>
      <c r="KCI76" s="168" t="s">
        <v>219</v>
      </c>
      <c r="KCJ76" s="168" t="s">
        <v>219</v>
      </c>
      <c r="KCK76" s="168" t="s">
        <v>219</v>
      </c>
      <c r="KCL76" s="168" t="s">
        <v>219</v>
      </c>
      <c r="KCM76" s="168" t="s">
        <v>219</v>
      </c>
      <c r="KCN76" s="168" t="s">
        <v>219</v>
      </c>
      <c r="KCO76" s="168" t="s">
        <v>219</v>
      </c>
      <c r="KCP76" s="168" t="s">
        <v>219</v>
      </c>
      <c r="KCQ76" s="168" t="s">
        <v>219</v>
      </c>
      <c r="KCR76" s="168" t="s">
        <v>219</v>
      </c>
      <c r="KCS76" s="168" t="s">
        <v>219</v>
      </c>
      <c r="KCT76" s="168" t="s">
        <v>219</v>
      </c>
      <c r="KCU76" s="168" t="s">
        <v>219</v>
      </c>
      <c r="KCV76" s="168" t="s">
        <v>219</v>
      </c>
      <c r="KCW76" s="168" t="s">
        <v>219</v>
      </c>
      <c r="KCX76" s="168" t="s">
        <v>219</v>
      </c>
      <c r="KCY76" s="168" t="s">
        <v>219</v>
      </c>
      <c r="KCZ76" s="168" t="s">
        <v>219</v>
      </c>
      <c r="KDA76" s="168" t="s">
        <v>219</v>
      </c>
      <c r="KDB76" s="168" t="s">
        <v>219</v>
      </c>
      <c r="KDC76" s="168" t="s">
        <v>219</v>
      </c>
      <c r="KDD76" s="168" t="s">
        <v>219</v>
      </c>
      <c r="KDE76" s="168" t="s">
        <v>219</v>
      </c>
      <c r="KDF76" s="168" t="s">
        <v>219</v>
      </c>
      <c r="KDG76" s="168" t="s">
        <v>219</v>
      </c>
      <c r="KDH76" s="168" t="s">
        <v>219</v>
      </c>
      <c r="KDI76" s="168" t="s">
        <v>219</v>
      </c>
      <c r="KDJ76" s="168" t="s">
        <v>219</v>
      </c>
      <c r="KDK76" s="168" t="s">
        <v>219</v>
      </c>
      <c r="KDL76" s="168" t="s">
        <v>219</v>
      </c>
      <c r="KDM76" s="168" t="s">
        <v>219</v>
      </c>
      <c r="KDN76" s="168" t="s">
        <v>219</v>
      </c>
      <c r="KDO76" s="168" t="s">
        <v>219</v>
      </c>
      <c r="KDP76" s="168" t="s">
        <v>219</v>
      </c>
      <c r="KDQ76" s="168" t="s">
        <v>219</v>
      </c>
      <c r="KDR76" s="168" t="s">
        <v>219</v>
      </c>
      <c r="KDS76" s="168" t="s">
        <v>219</v>
      </c>
      <c r="KDT76" s="168" t="s">
        <v>219</v>
      </c>
      <c r="KDU76" s="168" t="s">
        <v>219</v>
      </c>
      <c r="KDV76" s="168" t="s">
        <v>219</v>
      </c>
      <c r="KDW76" s="168" t="s">
        <v>219</v>
      </c>
      <c r="KDX76" s="168" t="s">
        <v>219</v>
      </c>
      <c r="KDY76" s="168" t="s">
        <v>219</v>
      </c>
      <c r="KDZ76" s="168" t="s">
        <v>219</v>
      </c>
      <c r="KEA76" s="168" t="s">
        <v>219</v>
      </c>
      <c r="KEB76" s="168" t="s">
        <v>219</v>
      </c>
      <c r="KEC76" s="168" t="s">
        <v>219</v>
      </c>
      <c r="KED76" s="168" t="s">
        <v>219</v>
      </c>
      <c r="KEE76" s="168" t="s">
        <v>219</v>
      </c>
      <c r="KEF76" s="168" t="s">
        <v>219</v>
      </c>
      <c r="KEG76" s="168" t="s">
        <v>219</v>
      </c>
      <c r="KEH76" s="168" t="s">
        <v>219</v>
      </c>
      <c r="KEI76" s="168" t="s">
        <v>219</v>
      </c>
      <c r="KEJ76" s="168" t="s">
        <v>219</v>
      </c>
      <c r="KEK76" s="168" t="s">
        <v>219</v>
      </c>
      <c r="KEL76" s="168" t="s">
        <v>219</v>
      </c>
      <c r="KEM76" s="168" t="s">
        <v>219</v>
      </c>
      <c r="KEN76" s="168" t="s">
        <v>219</v>
      </c>
      <c r="KEO76" s="168" t="s">
        <v>219</v>
      </c>
      <c r="KEP76" s="168" t="s">
        <v>219</v>
      </c>
      <c r="KEQ76" s="168" t="s">
        <v>219</v>
      </c>
      <c r="KER76" s="168" t="s">
        <v>219</v>
      </c>
      <c r="KES76" s="168" t="s">
        <v>219</v>
      </c>
      <c r="KET76" s="168" t="s">
        <v>219</v>
      </c>
      <c r="KEU76" s="168" t="s">
        <v>219</v>
      </c>
      <c r="KEV76" s="168" t="s">
        <v>219</v>
      </c>
      <c r="KEW76" s="168" t="s">
        <v>219</v>
      </c>
      <c r="KEX76" s="168" t="s">
        <v>219</v>
      </c>
      <c r="KEY76" s="168" t="s">
        <v>219</v>
      </c>
      <c r="KEZ76" s="168" t="s">
        <v>219</v>
      </c>
      <c r="KFA76" s="168" t="s">
        <v>219</v>
      </c>
      <c r="KFB76" s="168" t="s">
        <v>219</v>
      </c>
      <c r="KFC76" s="168" t="s">
        <v>219</v>
      </c>
      <c r="KFD76" s="168" t="s">
        <v>219</v>
      </c>
      <c r="KFE76" s="168" t="s">
        <v>219</v>
      </c>
      <c r="KFF76" s="168" t="s">
        <v>219</v>
      </c>
      <c r="KFG76" s="168" t="s">
        <v>219</v>
      </c>
      <c r="KFH76" s="168" t="s">
        <v>219</v>
      </c>
      <c r="KFI76" s="168" t="s">
        <v>219</v>
      </c>
      <c r="KFJ76" s="168" t="s">
        <v>219</v>
      </c>
      <c r="KFK76" s="168" t="s">
        <v>219</v>
      </c>
      <c r="KFL76" s="168" t="s">
        <v>219</v>
      </c>
      <c r="KFM76" s="168" t="s">
        <v>219</v>
      </c>
      <c r="KFN76" s="168" t="s">
        <v>219</v>
      </c>
      <c r="KFO76" s="168" t="s">
        <v>219</v>
      </c>
      <c r="KFP76" s="168" t="s">
        <v>219</v>
      </c>
      <c r="KFQ76" s="168" t="s">
        <v>219</v>
      </c>
      <c r="KFR76" s="168" t="s">
        <v>219</v>
      </c>
      <c r="KFS76" s="168" t="s">
        <v>219</v>
      </c>
      <c r="KFT76" s="168" t="s">
        <v>219</v>
      </c>
      <c r="KFU76" s="168" t="s">
        <v>219</v>
      </c>
      <c r="KFV76" s="168" t="s">
        <v>219</v>
      </c>
      <c r="KFW76" s="168" t="s">
        <v>219</v>
      </c>
      <c r="KFX76" s="168" t="s">
        <v>219</v>
      </c>
      <c r="KFY76" s="168" t="s">
        <v>219</v>
      </c>
      <c r="KFZ76" s="168" t="s">
        <v>219</v>
      </c>
      <c r="KGA76" s="168" t="s">
        <v>219</v>
      </c>
      <c r="KGB76" s="168" t="s">
        <v>219</v>
      </c>
      <c r="KGC76" s="168" t="s">
        <v>219</v>
      </c>
      <c r="KGD76" s="168" t="s">
        <v>219</v>
      </c>
      <c r="KGE76" s="168" t="s">
        <v>219</v>
      </c>
      <c r="KGF76" s="168" t="s">
        <v>219</v>
      </c>
      <c r="KGG76" s="168" t="s">
        <v>219</v>
      </c>
      <c r="KGH76" s="168" t="s">
        <v>219</v>
      </c>
      <c r="KGI76" s="168" t="s">
        <v>219</v>
      </c>
      <c r="KGJ76" s="168" t="s">
        <v>219</v>
      </c>
      <c r="KGK76" s="168" t="s">
        <v>219</v>
      </c>
      <c r="KGL76" s="168" t="s">
        <v>219</v>
      </c>
      <c r="KGM76" s="168" t="s">
        <v>219</v>
      </c>
      <c r="KGN76" s="168" t="s">
        <v>219</v>
      </c>
      <c r="KGO76" s="168" t="s">
        <v>219</v>
      </c>
      <c r="KGP76" s="168" t="s">
        <v>219</v>
      </c>
      <c r="KGQ76" s="168" t="s">
        <v>219</v>
      </c>
      <c r="KGR76" s="168" t="s">
        <v>219</v>
      </c>
      <c r="KGS76" s="168" t="s">
        <v>219</v>
      </c>
      <c r="KGT76" s="168" t="s">
        <v>219</v>
      </c>
      <c r="KGU76" s="168" t="s">
        <v>219</v>
      </c>
      <c r="KGV76" s="168" t="s">
        <v>219</v>
      </c>
      <c r="KGW76" s="168" t="s">
        <v>219</v>
      </c>
      <c r="KGX76" s="168" t="s">
        <v>219</v>
      </c>
      <c r="KGY76" s="168" t="s">
        <v>219</v>
      </c>
      <c r="KGZ76" s="168" t="s">
        <v>219</v>
      </c>
      <c r="KHA76" s="168" t="s">
        <v>219</v>
      </c>
      <c r="KHB76" s="168" t="s">
        <v>219</v>
      </c>
      <c r="KHC76" s="168" t="s">
        <v>219</v>
      </c>
      <c r="KHD76" s="168" t="s">
        <v>219</v>
      </c>
      <c r="KHE76" s="168" t="s">
        <v>219</v>
      </c>
      <c r="KHF76" s="168" t="s">
        <v>219</v>
      </c>
      <c r="KHG76" s="168" t="s">
        <v>219</v>
      </c>
      <c r="KHH76" s="168" t="s">
        <v>219</v>
      </c>
      <c r="KHI76" s="168" t="s">
        <v>219</v>
      </c>
      <c r="KHJ76" s="168" t="s">
        <v>219</v>
      </c>
      <c r="KHK76" s="168" t="s">
        <v>219</v>
      </c>
      <c r="KHL76" s="168" t="s">
        <v>219</v>
      </c>
      <c r="KHM76" s="168" t="s">
        <v>219</v>
      </c>
      <c r="KHN76" s="168" t="s">
        <v>219</v>
      </c>
      <c r="KHO76" s="168" t="s">
        <v>219</v>
      </c>
      <c r="KHP76" s="168" t="s">
        <v>219</v>
      </c>
      <c r="KHQ76" s="168" t="s">
        <v>219</v>
      </c>
      <c r="KHR76" s="168" t="s">
        <v>219</v>
      </c>
      <c r="KHS76" s="168" t="s">
        <v>219</v>
      </c>
      <c r="KHT76" s="168" t="s">
        <v>219</v>
      </c>
      <c r="KHU76" s="168" t="s">
        <v>219</v>
      </c>
      <c r="KHV76" s="168" t="s">
        <v>219</v>
      </c>
      <c r="KHW76" s="168" t="s">
        <v>219</v>
      </c>
      <c r="KHX76" s="168" t="s">
        <v>219</v>
      </c>
      <c r="KHY76" s="168" t="s">
        <v>219</v>
      </c>
      <c r="KHZ76" s="168" t="s">
        <v>219</v>
      </c>
      <c r="KIA76" s="168" t="s">
        <v>219</v>
      </c>
      <c r="KIB76" s="168" t="s">
        <v>219</v>
      </c>
      <c r="KIC76" s="168" t="s">
        <v>219</v>
      </c>
      <c r="KID76" s="168" t="s">
        <v>219</v>
      </c>
      <c r="KIE76" s="168" t="s">
        <v>219</v>
      </c>
      <c r="KIF76" s="168" t="s">
        <v>219</v>
      </c>
      <c r="KIG76" s="168" t="s">
        <v>219</v>
      </c>
      <c r="KIH76" s="168" t="s">
        <v>219</v>
      </c>
      <c r="KII76" s="168" t="s">
        <v>219</v>
      </c>
      <c r="KIJ76" s="168" t="s">
        <v>219</v>
      </c>
      <c r="KIK76" s="168" t="s">
        <v>219</v>
      </c>
      <c r="KIL76" s="168" t="s">
        <v>219</v>
      </c>
      <c r="KIM76" s="168" t="s">
        <v>219</v>
      </c>
      <c r="KIN76" s="168" t="s">
        <v>219</v>
      </c>
      <c r="KIO76" s="168" t="s">
        <v>219</v>
      </c>
      <c r="KIP76" s="168" t="s">
        <v>219</v>
      </c>
      <c r="KIQ76" s="168" t="s">
        <v>219</v>
      </c>
      <c r="KIR76" s="168" t="s">
        <v>219</v>
      </c>
      <c r="KIS76" s="168" t="s">
        <v>219</v>
      </c>
      <c r="KIT76" s="168" t="s">
        <v>219</v>
      </c>
      <c r="KIU76" s="168" t="s">
        <v>219</v>
      </c>
      <c r="KIV76" s="168" t="s">
        <v>219</v>
      </c>
      <c r="KIW76" s="168" t="s">
        <v>219</v>
      </c>
      <c r="KIX76" s="168" t="s">
        <v>219</v>
      </c>
      <c r="KIY76" s="168" t="s">
        <v>219</v>
      </c>
      <c r="KIZ76" s="168" t="s">
        <v>219</v>
      </c>
      <c r="KJA76" s="168" t="s">
        <v>219</v>
      </c>
      <c r="KJB76" s="168" t="s">
        <v>219</v>
      </c>
      <c r="KJC76" s="168" t="s">
        <v>219</v>
      </c>
      <c r="KJD76" s="168" t="s">
        <v>219</v>
      </c>
      <c r="KJE76" s="168" t="s">
        <v>219</v>
      </c>
      <c r="KJF76" s="168" t="s">
        <v>219</v>
      </c>
      <c r="KJG76" s="168" t="s">
        <v>219</v>
      </c>
      <c r="KJH76" s="168" t="s">
        <v>219</v>
      </c>
      <c r="KJI76" s="168" t="s">
        <v>219</v>
      </c>
      <c r="KJJ76" s="168" t="s">
        <v>219</v>
      </c>
      <c r="KJK76" s="168" t="s">
        <v>219</v>
      </c>
      <c r="KJL76" s="168" t="s">
        <v>219</v>
      </c>
      <c r="KJM76" s="168" t="s">
        <v>219</v>
      </c>
      <c r="KJN76" s="168" t="s">
        <v>219</v>
      </c>
      <c r="KJO76" s="168" t="s">
        <v>219</v>
      </c>
      <c r="KJP76" s="168" t="s">
        <v>219</v>
      </c>
      <c r="KJQ76" s="168" t="s">
        <v>219</v>
      </c>
      <c r="KJR76" s="168" t="s">
        <v>219</v>
      </c>
      <c r="KJS76" s="168" t="s">
        <v>219</v>
      </c>
      <c r="KJT76" s="168" t="s">
        <v>219</v>
      </c>
      <c r="KJU76" s="168" t="s">
        <v>219</v>
      </c>
      <c r="KJV76" s="168" t="s">
        <v>219</v>
      </c>
      <c r="KJW76" s="168" t="s">
        <v>219</v>
      </c>
      <c r="KJX76" s="168" t="s">
        <v>219</v>
      </c>
      <c r="KJY76" s="168" t="s">
        <v>219</v>
      </c>
      <c r="KJZ76" s="168" t="s">
        <v>219</v>
      </c>
      <c r="KKA76" s="168" t="s">
        <v>219</v>
      </c>
      <c r="KKB76" s="168" t="s">
        <v>219</v>
      </c>
      <c r="KKC76" s="168" t="s">
        <v>219</v>
      </c>
      <c r="KKD76" s="168" t="s">
        <v>219</v>
      </c>
      <c r="KKE76" s="168" t="s">
        <v>219</v>
      </c>
      <c r="KKF76" s="168" t="s">
        <v>219</v>
      </c>
      <c r="KKG76" s="168" t="s">
        <v>219</v>
      </c>
      <c r="KKH76" s="168" t="s">
        <v>219</v>
      </c>
      <c r="KKI76" s="168" t="s">
        <v>219</v>
      </c>
      <c r="KKJ76" s="168" t="s">
        <v>219</v>
      </c>
      <c r="KKK76" s="168" t="s">
        <v>219</v>
      </c>
      <c r="KKL76" s="168" t="s">
        <v>219</v>
      </c>
      <c r="KKM76" s="168" t="s">
        <v>219</v>
      </c>
      <c r="KKN76" s="168" t="s">
        <v>219</v>
      </c>
      <c r="KKO76" s="168" t="s">
        <v>219</v>
      </c>
      <c r="KKP76" s="168" t="s">
        <v>219</v>
      </c>
      <c r="KKQ76" s="168" t="s">
        <v>219</v>
      </c>
      <c r="KKR76" s="168" t="s">
        <v>219</v>
      </c>
      <c r="KKS76" s="168" t="s">
        <v>219</v>
      </c>
      <c r="KKT76" s="168" t="s">
        <v>219</v>
      </c>
      <c r="KKU76" s="168" t="s">
        <v>219</v>
      </c>
      <c r="KKV76" s="168" t="s">
        <v>219</v>
      </c>
      <c r="KKW76" s="168" t="s">
        <v>219</v>
      </c>
      <c r="KKX76" s="168" t="s">
        <v>219</v>
      </c>
      <c r="KKY76" s="168" t="s">
        <v>219</v>
      </c>
      <c r="KKZ76" s="168" t="s">
        <v>219</v>
      </c>
      <c r="KLA76" s="168" t="s">
        <v>219</v>
      </c>
      <c r="KLB76" s="168" t="s">
        <v>219</v>
      </c>
      <c r="KLC76" s="168" t="s">
        <v>219</v>
      </c>
      <c r="KLD76" s="168" t="s">
        <v>219</v>
      </c>
      <c r="KLE76" s="168" t="s">
        <v>219</v>
      </c>
      <c r="KLF76" s="168" t="s">
        <v>219</v>
      </c>
      <c r="KLG76" s="168" t="s">
        <v>219</v>
      </c>
      <c r="KLH76" s="168" t="s">
        <v>219</v>
      </c>
      <c r="KLI76" s="168" t="s">
        <v>219</v>
      </c>
      <c r="KLJ76" s="168" t="s">
        <v>219</v>
      </c>
      <c r="KLK76" s="168" t="s">
        <v>219</v>
      </c>
      <c r="KLL76" s="168" t="s">
        <v>219</v>
      </c>
      <c r="KLM76" s="168" t="s">
        <v>219</v>
      </c>
      <c r="KLN76" s="168" t="s">
        <v>219</v>
      </c>
      <c r="KLO76" s="168" t="s">
        <v>219</v>
      </c>
      <c r="KLP76" s="168" t="s">
        <v>219</v>
      </c>
      <c r="KLQ76" s="168" t="s">
        <v>219</v>
      </c>
      <c r="KLR76" s="168" t="s">
        <v>219</v>
      </c>
      <c r="KLS76" s="168" t="s">
        <v>219</v>
      </c>
      <c r="KLT76" s="168" t="s">
        <v>219</v>
      </c>
      <c r="KLU76" s="168" t="s">
        <v>219</v>
      </c>
      <c r="KLV76" s="168" t="s">
        <v>219</v>
      </c>
      <c r="KLW76" s="168" t="s">
        <v>219</v>
      </c>
      <c r="KLX76" s="168" t="s">
        <v>219</v>
      </c>
      <c r="KLY76" s="168" t="s">
        <v>219</v>
      </c>
      <c r="KLZ76" s="168" t="s">
        <v>219</v>
      </c>
      <c r="KMA76" s="168" t="s">
        <v>219</v>
      </c>
      <c r="KMB76" s="168" t="s">
        <v>219</v>
      </c>
      <c r="KMC76" s="168" t="s">
        <v>219</v>
      </c>
      <c r="KMD76" s="168" t="s">
        <v>219</v>
      </c>
      <c r="KME76" s="168" t="s">
        <v>219</v>
      </c>
      <c r="KMF76" s="168" t="s">
        <v>219</v>
      </c>
      <c r="KMG76" s="168" t="s">
        <v>219</v>
      </c>
      <c r="KMH76" s="168" t="s">
        <v>219</v>
      </c>
      <c r="KMI76" s="168" t="s">
        <v>219</v>
      </c>
      <c r="KMJ76" s="168" t="s">
        <v>219</v>
      </c>
      <c r="KMK76" s="168" t="s">
        <v>219</v>
      </c>
      <c r="KML76" s="168" t="s">
        <v>219</v>
      </c>
      <c r="KMM76" s="168" t="s">
        <v>219</v>
      </c>
      <c r="KMN76" s="168" t="s">
        <v>219</v>
      </c>
      <c r="KMO76" s="168" t="s">
        <v>219</v>
      </c>
      <c r="KMP76" s="168" t="s">
        <v>219</v>
      </c>
      <c r="KMQ76" s="168" t="s">
        <v>219</v>
      </c>
      <c r="KMR76" s="168" t="s">
        <v>219</v>
      </c>
      <c r="KMS76" s="168" t="s">
        <v>219</v>
      </c>
      <c r="KMT76" s="168" t="s">
        <v>219</v>
      </c>
      <c r="KMU76" s="168" t="s">
        <v>219</v>
      </c>
      <c r="KMV76" s="168" t="s">
        <v>219</v>
      </c>
      <c r="KMW76" s="168" t="s">
        <v>219</v>
      </c>
      <c r="KMX76" s="168" t="s">
        <v>219</v>
      </c>
      <c r="KMY76" s="168" t="s">
        <v>219</v>
      </c>
      <c r="KMZ76" s="168" t="s">
        <v>219</v>
      </c>
      <c r="KNA76" s="168" t="s">
        <v>219</v>
      </c>
      <c r="KNB76" s="168" t="s">
        <v>219</v>
      </c>
      <c r="KNC76" s="168" t="s">
        <v>219</v>
      </c>
      <c r="KND76" s="168" t="s">
        <v>219</v>
      </c>
      <c r="KNE76" s="168" t="s">
        <v>219</v>
      </c>
      <c r="KNF76" s="168" t="s">
        <v>219</v>
      </c>
      <c r="KNG76" s="168" t="s">
        <v>219</v>
      </c>
      <c r="KNH76" s="168" t="s">
        <v>219</v>
      </c>
      <c r="KNI76" s="168" t="s">
        <v>219</v>
      </c>
      <c r="KNJ76" s="168" t="s">
        <v>219</v>
      </c>
      <c r="KNK76" s="168" t="s">
        <v>219</v>
      </c>
      <c r="KNL76" s="168" t="s">
        <v>219</v>
      </c>
      <c r="KNM76" s="168" t="s">
        <v>219</v>
      </c>
      <c r="KNN76" s="168" t="s">
        <v>219</v>
      </c>
      <c r="KNO76" s="168" t="s">
        <v>219</v>
      </c>
      <c r="KNP76" s="168" t="s">
        <v>219</v>
      </c>
      <c r="KNQ76" s="168" t="s">
        <v>219</v>
      </c>
      <c r="KNR76" s="168" t="s">
        <v>219</v>
      </c>
      <c r="KNS76" s="168" t="s">
        <v>219</v>
      </c>
      <c r="KNT76" s="168" t="s">
        <v>219</v>
      </c>
      <c r="KNU76" s="168" t="s">
        <v>219</v>
      </c>
      <c r="KNV76" s="168" t="s">
        <v>219</v>
      </c>
      <c r="KNW76" s="168" t="s">
        <v>219</v>
      </c>
      <c r="KNX76" s="168" t="s">
        <v>219</v>
      </c>
      <c r="KNY76" s="168" t="s">
        <v>219</v>
      </c>
      <c r="KNZ76" s="168" t="s">
        <v>219</v>
      </c>
      <c r="KOA76" s="168" t="s">
        <v>219</v>
      </c>
      <c r="KOB76" s="168" t="s">
        <v>219</v>
      </c>
      <c r="KOC76" s="168" t="s">
        <v>219</v>
      </c>
      <c r="KOD76" s="168" t="s">
        <v>219</v>
      </c>
      <c r="KOE76" s="168" t="s">
        <v>219</v>
      </c>
      <c r="KOF76" s="168" t="s">
        <v>219</v>
      </c>
      <c r="KOG76" s="168" t="s">
        <v>219</v>
      </c>
      <c r="KOH76" s="168" t="s">
        <v>219</v>
      </c>
      <c r="KOI76" s="168" t="s">
        <v>219</v>
      </c>
      <c r="KOJ76" s="168" t="s">
        <v>219</v>
      </c>
      <c r="KOK76" s="168" t="s">
        <v>219</v>
      </c>
      <c r="KOL76" s="168" t="s">
        <v>219</v>
      </c>
      <c r="KOM76" s="168" t="s">
        <v>219</v>
      </c>
      <c r="KON76" s="168" t="s">
        <v>219</v>
      </c>
      <c r="KOO76" s="168" t="s">
        <v>219</v>
      </c>
      <c r="KOP76" s="168" t="s">
        <v>219</v>
      </c>
      <c r="KOQ76" s="168" t="s">
        <v>219</v>
      </c>
      <c r="KOR76" s="168" t="s">
        <v>219</v>
      </c>
      <c r="KOS76" s="168" t="s">
        <v>219</v>
      </c>
      <c r="KOT76" s="168" t="s">
        <v>219</v>
      </c>
      <c r="KOU76" s="168" t="s">
        <v>219</v>
      </c>
      <c r="KOV76" s="168" t="s">
        <v>219</v>
      </c>
      <c r="KOW76" s="168" t="s">
        <v>219</v>
      </c>
      <c r="KOX76" s="168" t="s">
        <v>219</v>
      </c>
      <c r="KOY76" s="168" t="s">
        <v>219</v>
      </c>
      <c r="KOZ76" s="168" t="s">
        <v>219</v>
      </c>
      <c r="KPA76" s="168" t="s">
        <v>219</v>
      </c>
      <c r="KPB76" s="168" t="s">
        <v>219</v>
      </c>
      <c r="KPC76" s="168" t="s">
        <v>219</v>
      </c>
      <c r="KPD76" s="168" t="s">
        <v>219</v>
      </c>
      <c r="KPE76" s="168" t="s">
        <v>219</v>
      </c>
      <c r="KPF76" s="168" t="s">
        <v>219</v>
      </c>
      <c r="KPG76" s="168" t="s">
        <v>219</v>
      </c>
      <c r="KPH76" s="168" t="s">
        <v>219</v>
      </c>
      <c r="KPI76" s="168" t="s">
        <v>219</v>
      </c>
      <c r="KPJ76" s="168" t="s">
        <v>219</v>
      </c>
      <c r="KPK76" s="168" t="s">
        <v>219</v>
      </c>
      <c r="KPL76" s="168" t="s">
        <v>219</v>
      </c>
      <c r="KPM76" s="168" t="s">
        <v>219</v>
      </c>
      <c r="KPN76" s="168" t="s">
        <v>219</v>
      </c>
      <c r="KPO76" s="168" t="s">
        <v>219</v>
      </c>
      <c r="KPP76" s="168" t="s">
        <v>219</v>
      </c>
      <c r="KPQ76" s="168" t="s">
        <v>219</v>
      </c>
      <c r="KPR76" s="168" t="s">
        <v>219</v>
      </c>
      <c r="KPS76" s="168" t="s">
        <v>219</v>
      </c>
      <c r="KPT76" s="168" t="s">
        <v>219</v>
      </c>
      <c r="KPU76" s="168" t="s">
        <v>219</v>
      </c>
      <c r="KPV76" s="168" t="s">
        <v>219</v>
      </c>
      <c r="KPW76" s="168" t="s">
        <v>219</v>
      </c>
      <c r="KPX76" s="168" t="s">
        <v>219</v>
      </c>
      <c r="KPY76" s="168" t="s">
        <v>219</v>
      </c>
      <c r="KPZ76" s="168" t="s">
        <v>219</v>
      </c>
      <c r="KQA76" s="168" t="s">
        <v>219</v>
      </c>
      <c r="KQB76" s="168" t="s">
        <v>219</v>
      </c>
      <c r="KQC76" s="168" t="s">
        <v>219</v>
      </c>
      <c r="KQD76" s="168" t="s">
        <v>219</v>
      </c>
      <c r="KQE76" s="168" t="s">
        <v>219</v>
      </c>
      <c r="KQF76" s="168" t="s">
        <v>219</v>
      </c>
      <c r="KQG76" s="168" t="s">
        <v>219</v>
      </c>
      <c r="KQH76" s="168" t="s">
        <v>219</v>
      </c>
      <c r="KQI76" s="168" t="s">
        <v>219</v>
      </c>
      <c r="KQJ76" s="168" t="s">
        <v>219</v>
      </c>
      <c r="KQK76" s="168" t="s">
        <v>219</v>
      </c>
      <c r="KQL76" s="168" t="s">
        <v>219</v>
      </c>
      <c r="KQM76" s="168" t="s">
        <v>219</v>
      </c>
      <c r="KQN76" s="168" t="s">
        <v>219</v>
      </c>
      <c r="KQO76" s="168" t="s">
        <v>219</v>
      </c>
      <c r="KQP76" s="168" t="s">
        <v>219</v>
      </c>
      <c r="KQQ76" s="168" t="s">
        <v>219</v>
      </c>
      <c r="KQR76" s="168" t="s">
        <v>219</v>
      </c>
      <c r="KQS76" s="168" t="s">
        <v>219</v>
      </c>
      <c r="KQT76" s="168" t="s">
        <v>219</v>
      </c>
      <c r="KQU76" s="168" t="s">
        <v>219</v>
      </c>
      <c r="KQV76" s="168" t="s">
        <v>219</v>
      </c>
      <c r="KQW76" s="168" t="s">
        <v>219</v>
      </c>
      <c r="KQX76" s="168" t="s">
        <v>219</v>
      </c>
      <c r="KQY76" s="168" t="s">
        <v>219</v>
      </c>
      <c r="KQZ76" s="168" t="s">
        <v>219</v>
      </c>
      <c r="KRA76" s="168" t="s">
        <v>219</v>
      </c>
      <c r="KRB76" s="168" t="s">
        <v>219</v>
      </c>
      <c r="KRC76" s="168" t="s">
        <v>219</v>
      </c>
      <c r="KRD76" s="168" t="s">
        <v>219</v>
      </c>
      <c r="KRE76" s="168" t="s">
        <v>219</v>
      </c>
      <c r="KRF76" s="168" t="s">
        <v>219</v>
      </c>
      <c r="KRG76" s="168" t="s">
        <v>219</v>
      </c>
      <c r="KRH76" s="168" t="s">
        <v>219</v>
      </c>
      <c r="KRI76" s="168" t="s">
        <v>219</v>
      </c>
      <c r="KRJ76" s="168" t="s">
        <v>219</v>
      </c>
      <c r="KRK76" s="168" t="s">
        <v>219</v>
      </c>
      <c r="KRL76" s="168" t="s">
        <v>219</v>
      </c>
      <c r="KRM76" s="168" t="s">
        <v>219</v>
      </c>
      <c r="KRN76" s="168" t="s">
        <v>219</v>
      </c>
      <c r="KRO76" s="168" t="s">
        <v>219</v>
      </c>
      <c r="KRP76" s="168" t="s">
        <v>219</v>
      </c>
      <c r="KRQ76" s="168" t="s">
        <v>219</v>
      </c>
      <c r="KRR76" s="168" t="s">
        <v>219</v>
      </c>
      <c r="KRS76" s="168" t="s">
        <v>219</v>
      </c>
      <c r="KRT76" s="168" t="s">
        <v>219</v>
      </c>
      <c r="KRU76" s="168" t="s">
        <v>219</v>
      </c>
      <c r="KRV76" s="168" t="s">
        <v>219</v>
      </c>
      <c r="KRW76" s="168" t="s">
        <v>219</v>
      </c>
      <c r="KRX76" s="168" t="s">
        <v>219</v>
      </c>
      <c r="KRY76" s="168" t="s">
        <v>219</v>
      </c>
      <c r="KRZ76" s="168" t="s">
        <v>219</v>
      </c>
      <c r="KSA76" s="168" t="s">
        <v>219</v>
      </c>
      <c r="KSB76" s="168" t="s">
        <v>219</v>
      </c>
      <c r="KSC76" s="168" t="s">
        <v>219</v>
      </c>
      <c r="KSD76" s="168" t="s">
        <v>219</v>
      </c>
      <c r="KSE76" s="168" t="s">
        <v>219</v>
      </c>
      <c r="KSF76" s="168" t="s">
        <v>219</v>
      </c>
      <c r="KSG76" s="168" t="s">
        <v>219</v>
      </c>
      <c r="KSH76" s="168" t="s">
        <v>219</v>
      </c>
      <c r="KSI76" s="168" t="s">
        <v>219</v>
      </c>
      <c r="KSJ76" s="168" t="s">
        <v>219</v>
      </c>
      <c r="KSK76" s="168" t="s">
        <v>219</v>
      </c>
      <c r="KSL76" s="168" t="s">
        <v>219</v>
      </c>
      <c r="KSM76" s="168" t="s">
        <v>219</v>
      </c>
      <c r="KSN76" s="168" t="s">
        <v>219</v>
      </c>
      <c r="KSO76" s="168" t="s">
        <v>219</v>
      </c>
      <c r="KSP76" s="168" t="s">
        <v>219</v>
      </c>
      <c r="KSQ76" s="168" t="s">
        <v>219</v>
      </c>
      <c r="KSR76" s="168" t="s">
        <v>219</v>
      </c>
      <c r="KSS76" s="168" t="s">
        <v>219</v>
      </c>
      <c r="KST76" s="168" t="s">
        <v>219</v>
      </c>
      <c r="KSU76" s="168" t="s">
        <v>219</v>
      </c>
      <c r="KSV76" s="168" t="s">
        <v>219</v>
      </c>
      <c r="KSW76" s="168" t="s">
        <v>219</v>
      </c>
      <c r="KSX76" s="168" t="s">
        <v>219</v>
      </c>
      <c r="KSY76" s="168" t="s">
        <v>219</v>
      </c>
      <c r="KSZ76" s="168" t="s">
        <v>219</v>
      </c>
      <c r="KTA76" s="168" t="s">
        <v>219</v>
      </c>
      <c r="KTB76" s="168" t="s">
        <v>219</v>
      </c>
      <c r="KTC76" s="168" t="s">
        <v>219</v>
      </c>
      <c r="KTD76" s="168" t="s">
        <v>219</v>
      </c>
      <c r="KTE76" s="168" t="s">
        <v>219</v>
      </c>
      <c r="KTF76" s="168" t="s">
        <v>219</v>
      </c>
      <c r="KTG76" s="168" t="s">
        <v>219</v>
      </c>
      <c r="KTH76" s="168" t="s">
        <v>219</v>
      </c>
      <c r="KTI76" s="168" t="s">
        <v>219</v>
      </c>
      <c r="KTJ76" s="168" t="s">
        <v>219</v>
      </c>
      <c r="KTK76" s="168" t="s">
        <v>219</v>
      </c>
      <c r="KTL76" s="168" t="s">
        <v>219</v>
      </c>
      <c r="KTM76" s="168" t="s">
        <v>219</v>
      </c>
      <c r="KTN76" s="168" t="s">
        <v>219</v>
      </c>
      <c r="KTO76" s="168" t="s">
        <v>219</v>
      </c>
      <c r="KTP76" s="168" t="s">
        <v>219</v>
      </c>
      <c r="KTQ76" s="168" t="s">
        <v>219</v>
      </c>
      <c r="KTR76" s="168" t="s">
        <v>219</v>
      </c>
      <c r="KTS76" s="168" t="s">
        <v>219</v>
      </c>
      <c r="KTT76" s="168" t="s">
        <v>219</v>
      </c>
      <c r="KTU76" s="168" t="s">
        <v>219</v>
      </c>
      <c r="KTV76" s="168" t="s">
        <v>219</v>
      </c>
      <c r="KTW76" s="168" t="s">
        <v>219</v>
      </c>
      <c r="KTX76" s="168" t="s">
        <v>219</v>
      </c>
      <c r="KTY76" s="168" t="s">
        <v>219</v>
      </c>
      <c r="KTZ76" s="168" t="s">
        <v>219</v>
      </c>
      <c r="KUA76" s="168" t="s">
        <v>219</v>
      </c>
      <c r="KUB76" s="168" t="s">
        <v>219</v>
      </c>
      <c r="KUC76" s="168" t="s">
        <v>219</v>
      </c>
      <c r="KUD76" s="168" t="s">
        <v>219</v>
      </c>
      <c r="KUE76" s="168" t="s">
        <v>219</v>
      </c>
      <c r="KUF76" s="168" t="s">
        <v>219</v>
      </c>
      <c r="KUG76" s="168" t="s">
        <v>219</v>
      </c>
      <c r="KUH76" s="168" t="s">
        <v>219</v>
      </c>
      <c r="KUI76" s="168" t="s">
        <v>219</v>
      </c>
      <c r="KUJ76" s="168" t="s">
        <v>219</v>
      </c>
      <c r="KUK76" s="168" t="s">
        <v>219</v>
      </c>
      <c r="KUL76" s="168" t="s">
        <v>219</v>
      </c>
      <c r="KUM76" s="168" t="s">
        <v>219</v>
      </c>
      <c r="KUN76" s="168" t="s">
        <v>219</v>
      </c>
      <c r="KUO76" s="168" t="s">
        <v>219</v>
      </c>
      <c r="KUP76" s="168" t="s">
        <v>219</v>
      </c>
      <c r="KUQ76" s="168" t="s">
        <v>219</v>
      </c>
      <c r="KUR76" s="168" t="s">
        <v>219</v>
      </c>
      <c r="KUS76" s="168" t="s">
        <v>219</v>
      </c>
      <c r="KUT76" s="168" t="s">
        <v>219</v>
      </c>
      <c r="KUU76" s="168" t="s">
        <v>219</v>
      </c>
      <c r="KUV76" s="168" t="s">
        <v>219</v>
      </c>
      <c r="KUW76" s="168" t="s">
        <v>219</v>
      </c>
      <c r="KUX76" s="168" t="s">
        <v>219</v>
      </c>
      <c r="KUY76" s="168" t="s">
        <v>219</v>
      </c>
      <c r="KUZ76" s="168" t="s">
        <v>219</v>
      </c>
      <c r="KVA76" s="168" t="s">
        <v>219</v>
      </c>
      <c r="KVB76" s="168" t="s">
        <v>219</v>
      </c>
      <c r="KVC76" s="168" t="s">
        <v>219</v>
      </c>
      <c r="KVD76" s="168" t="s">
        <v>219</v>
      </c>
      <c r="KVE76" s="168" t="s">
        <v>219</v>
      </c>
      <c r="KVF76" s="168" t="s">
        <v>219</v>
      </c>
      <c r="KVG76" s="168" t="s">
        <v>219</v>
      </c>
      <c r="KVH76" s="168" t="s">
        <v>219</v>
      </c>
      <c r="KVI76" s="168" t="s">
        <v>219</v>
      </c>
      <c r="KVJ76" s="168" t="s">
        <v>219</v>
      </c>
      <c r="KVK76" s="168" t="s">
        <v>219</v>
      </c>
      <c r="KVL76" s="168" t="s">
        <v>219</v>
      </c>
      <c r="KVM76" s="168" t="s">
        <v>219</v>
      </c>
      <c r="KVN76" s="168" t="s">
        <v>219</v>
      </c>
      <c r="KVO76" s="168" t="s">
        <v>219</v>
      </c>
      <c r="KVP76" s="168" t="s">
        <v>219</v>
      </c>
      <c r="KVQ76" s="168" t="s">
        <v>219</v>
      </c>
      <c r="KVR76" s="168" t="s">
        <v>219</v>
      </c>
      <c r="KVS76" s="168" t="s">
        <v>219</v>
      </c>
      <c r="KVT76" s="168" t="s">
        <v>219</v>
      </c>
      <c r="KVU76" s="168" t="s">
        <v>219</v>
      </c>
      <c r="KVV76" s="168" t="s">
        <v>219</v>
      </c>
      <c r="KVW76" s="168" t="s">
        <v>219</v>
      </c>
      <c r="KVX76" s="168" t="s">
        <v>219</v>
      </c>
      <c r="KVY76" s="168" t="s">
        <v>219</v>
      </c>
      <c r="KVZ76" s="168" t="s">
        <v>219</v>
      </c>
      <c r="KWA76" s="168" t="s">
        <v>219</v>
      </c>
      <c r="KWB76" s="168" t="s">
        <v>219</v>
      </c>
      <c r="KWC76" s="168" t="s">
        <v>219</v>
      </c>
      <c r="KWD76" s="168" t="s">
        <v>219</v>
      </c>
      <c r="KWE76" s="168" t="s">
        <v>219</v>
      </c>
      <c r="KWF76" s="168" t="s">
        <v>219</v>
      </c>
      <c r="KWG76" s="168" t="s">
        <v>219</v>
      </c>
      <c r="KWH76" s="168" t="s">
        <v>219</v>
      </c>
      <c r="KWI76" s="168" t="s">
        <v>219</v>
      </c>
      <c r="KWJ76" s="168" t="s">
        <v>219</v>
      </c>
      <c r="KWK76" s="168" t="s">
        <v>219</v>
      </c>
      <c r="KWL76" s="168" t="s">
        <v>219</v>
      </c>
      <c r="KWM76" s="168" t="s">
        <v>219</v>
      </c>
      <c r="KWN76" s="168" t="s">
        <v>219</v>
      </c>
      <c r="KWO76" s="168" t="s">
        <v>219</v>
      </c>
      <c r="KWP76" s="168" t="s">
        <v>219</v>
      </c>
      <c r="KWQ76" s="168" t="s">
        <v>219</v>
      </c>
      <c r="KWR76" s="168" t="s">
        <v>219</v>
      </c>
      <c r="KWS76" s="168" t="s">
        <v>219</v>
      </c>
      <c r="KWT76" s="168" t="s">
        <v>219</v>
      </c>
      <c r="KWU76" s="168" t="s">
        <v>219</v>
      </c>
      <c r="KWV76" s="168" t="s">
        <v>219</v>
      </c>
      <c r="KWW76" s="168" t="s">
        <v>219</v>
      </c>
      <c r="KWX76" s="168" t="s">
        <v>219</v>
      </c>
      <c r="KWY76" s="168" t="s">
        <v>219</v>
      </c>
      <c r="KWZ76" s="168" t="s">
        <v>219</v>
      </c>
      <c r="KXA76" s="168" t="s">
        <v>219</v>
      </c>
      <c r="KXB76" s="168" t="s">
        <v>219</v>
      </c>
      <c r="KXC76" s="168" t="s">
        <v>219</v>
      </c>
      <c r="KXD76" s="168" t="s">
        <v>219</v>
      </c>
      <c r="KXE76" s="168" t="s">
        <v>219</v>
      </c>
      <c r="KXF76" s="168" t="s">
        <v>219</v>
      </c>
      <c r="KXG76" s="168" t="s">
        <v>219</v>
      </c>
      <c r="KXH76" s="168" t="s">
        <v>219</v>
      </c>
      <c r="KXI76" s="168" t="s">
        <v>219</v>
      </c>
      <c r="KXJ76" s="168" t="s">
        <v>219</v>
      </c>
      <c r="KXK76" s="168" t="s">
        <v>219</v>
      </c>
      <c r="KXL76" s="168" t="s">
        <v>219</v>
      </c>
      <c r="KXM76" s="168" t="s">
        <v>219</v>
      </c>
      <c r="KXN76" s="168" t="s">
        <v>219</v>
      </c>
      <c r="KXO76" s="168" t="s">
        <v>219</v>
      </c>
      <c r="KXP76" s="168" t="s">
        <v>219</v>
      </c>
      <c r="KXQ76" s="168" t="s">
        <v>219</v>
      </c>
      <c r="KXR76" s="168" t="s">
        <v>219</v>
      </c>
      <c r="KXS76" s="168" t="s">
        <v>219</v>
      </c>
      <c r="KXT76" s="168" t="s">
        <v>219</v>
      </c>
      <c r="KXU76" s="168" t="s">
        <v>219</v>
      </c>
      <c r="KXV76" s="168" t="s">
        <v>219</v>
      </c>
      <c r="KXW76" s="168" t="s">
        <v>219</v>
      </c>
      <c r="KXX76" s="168" t="s">
        <v>219</v>
      </c>
      <c r="KXY76" s="168" t="s">
        <v>219</v>
      </c>
      <c r="KXZ76" s="168" t="s">
        <v>219</v>
      </c>
      <c r="KYA76" s="168" t="s">
        <v>219</v>
      </c>
      <c r="KYB76" s="168" t="s">
        <v>219</v>
      </c>
      <c r="KYC76" s="168" t="s">
        <v>219</v>
      </c>
      <c r="KYD76" s="168" t="s">
        <v>219</v>
      </c>
      <c r="KYE76" s="168" t="s">
        <v>219</v>
      </c>
      <c r="KYF76" s="168" t="s">
        <v>219</v>
      </c>
      <c r="KYG76" s="168" t="s">
        <v>219</v>
      </c>
      <c r="KYH76" s="168" t="s">
        <v>219</v>
      </c>
      <c r="KYI76" s="168" t="s">
        <v>219</v>
      </c>
      <c r="KYJ76" s="168" t="s">
        <v>219</v>
      </c>
      <c r="KYK76" s="168" t="s">
        <v>219</v>
      </c>
      <c r="KYL76" s="168" t="s">
        <v>219</v>
      </c>
      <c r="KYM76" s="168" t="s">
        <v>219</v>
      </c>
      <c r="KYN76" s="168" t="s">
        <v>219</v>
      </c>
      <c r="KYO76" s="168" t="s">
        <v>219</v>
      </c>
      <c r="KYP76" s="168" t="s">
        <v>219</v>
      </c>
      <c r="KYQ76" s="168" t="s">
        <v>219</v>
      </c>
      <c r="KYR76" s="168" t="s">
        <v>219</v>
      </c>
      <c r="KYS76" s="168" t="s">
        <v>219</v>
      </c>
      <c r="KYT76" s="168" t="s">
        <v>219</v>
      </c>
      <c r="KYU76" s="168" t="s">
        <v>219</v>
      </c>
      <c r="KYV76" s="168" t="s">
        <v>219</v>
      </c>
      <c r="KYW76" s="168" t="s">
        <v>219</v>
      </c>
      <c r="KYX76" s="168" t="s">
        <v>219</v>
      </c>
      <c r="KYY76" s="168" t="s">
        <v>219</v>
      </c>
      <c r="KYZ76" s="168" t="s">
        <v>219</v>
      </c>
      <c r="KZA76" s="168" t="s">
        <v>219</v>
      </c>
      <c r="KZB76" s="168" t="s">
        <v>219</v>
      </c>
      <c r="KZC76" s="168" t="s">
        <v>219</v>
      </c>
      <c r="KZD76" s="168" t="s">
        <v>219</v>
      </c>
      <c r="KZE76" s="168" t="s">
        <v>219</v>
      </c>
      <c r="KZF76" s="168" t="s">
        <v>219</v>
      </c>
      <c r="KZG76" s="168" t="s">
        <v>219</v>
      </c>
      <c r="KZH76" s="168" t="s">
        <v>219</v>
      </c>
      <c r="KZI76" s="168" t="s">
        <v>219</v>
      </c>
      <c r="KZJ76" s="168" t="s">
        <v>219</v>
      </c>
      <c r="KZK76" s="168" t="s">
        <v>219</v>
      </c>
      <c r="KZL76" s="168" t="s">
        <v>219</v>
      </c>
      <c r="KZM76" s="168" t="s">
        <v>219</v>
      </c>
      <c r="KZN76" s="168" t="s">
        <v>219</v>
      </c>
      <c r="KZO76" s="168" t="s">
        <v>219</v>
      </c>
      <c r="KZP76" s="168" t="s">
        <v>219</v>
      </c>
      <c r="KZQ76" s="168" t="s">
        <v>219</v>
      </c>
      <c r="KZR76" s="168" t="s">
        <v>219</v>
      </c>
      <c r="KZS76" s="168" t="s">
        <v>219</v>
      </c>
      <c r="KZT76" s="168" t="s">
        <v>219</v>
      </c>
      <c r="KZU76" s="168" t="s">
        <v>219</v>
      </c>
      <c r="KZV76" s="168" t="s">
        <v>219</v>
      </c>
      <c r="KZW76" s="168" t="s">
        <v>219</v>
      </c>
      <c r="KZX76" s="168" t="s">
        <v>219</v>
      </c>
      <c r="KZY76" s="168" t="s">
        <v>219</v>
      </c>
      <c r="KZZ76" s="168" t="s">
        <v>219</v>
      </c>
      <c r="LAA76" s="168" t="s">
        <v>219</v>
      </c>
      <c r="LAB76" s="168" t="s">
        <v>219</v>
      </c>
      <c r="LAC76" s="168" t="s">
        <v>219</v>
      </c>
      <c r="LAD76" s="168" t="s">
        <v>219</v>
      </c>
      <c r="LAE76" s="168" t="s">
        <v>219</v>
      </c>
      <c r="LAF76" s="168" t="s">
        <v>219</v>
      </c>
      <c r="LAG76" s="168" t="s">
        <v>219</v>
      </c>
      <c r="LAH76" s="168" t="s">
        <v>219</v>
      </c>
      <c r="LAI76" s="168" t="s">
        <v>219</v>
      </c>
      <c r="LAJ76" s="168" t="s">
        <v>219</v>
      </c>
      <c r="LAK76" s="168" t="s">
        <v>219</v>
      </c>
      <c r="LAL76" s="168" t="s">
        <v>219</v>
      </c>
      <c r="LAM76" s="168" t="s">
        <v>219</v>
      </c>
      <c r="LAN76" s="168" t="s">
        <v>219</v>
      </c>
      <c r="LAO76" s="168" t="s">
        <v>219</v>
      </c>
      <c r="LAP76" s="168" t="s">
        <v>219</v>
      </c>
      <c r="LAQ76" s="168" t="s">
        <v>219</v>
      </c>
      <c r="LAR76" s="168" t="s">
        <v>219</v>
      </c>
      <c r="LAS76" s="168" t="s">
        <v>219</v>
      </c>
      <c r="LAT76" s="168" t="s">
        <v>219</v>
      </c>
      <c r="LAU76" s="168" t="s">
        <v>219</v>
      </c>
      <c r="LAV76" s="168" t="s">
        <v>219</v>
      </c>
      <c r="LAW76" s="168" t="s">
        <v>219</v>
      </c>
      <c r="LAX76" s="168" t="s">
        <v>219</v>
      </c>
      <c r="LAY76" s="168" t="s">
        <v>219</v>
      </c>
      <c r="LAZ76" s="168" t="s">
        <v>219</v>
      </c>
      <c r="LBA76" s="168" t="s">
        <v>219</v>
      </c>
      <c r="LBB76" s="168" t="s">
        <v>219</v>
      </c>
      <c r="LBC76" s="168" t="s">
        <v>219</v>
      </c>
      <c r="LBD76" s="168" t="s">
        <v>219</v>
      </c>
      <c r="LBE76" s="168" t="s">
        <v>219</v>
      </c>
      <c r="LBF76" s="168" t="s">
        <v>219</v>
      </c>
      <c r="LBG76" s="168" t="s">
        <v>219</v>
      </c>
      <c r="LBH76" s="168" t="s">
        <v>219</v>
      </c>
      <c r="LBI76" s="168" t="s">
        <v>219</v>
      </c>
      <c r="LBJ76" s="168" t="s">
        <v>219</v>
      </c>
      <c r="LBK76" s="168" t="s">
        <v>219</v>
      </c>
      <c r="LBL76" s="168" t="s">
        <v>219</v>
      </c>
      <c r="LBM76" s="168" t="s">
        <v>219</v>
      </c>
      <c r="LBN76" s="168" t="s">
        <v>219</v>
      </c>
      <c r="LBO76" s="168" t="s">
        <v>219</v>
      </c>
      <c r="LBP76" s="168" t="s">
        <v>219</v>
      </c>
      <c r="LBQ76" s="168" t="s">
        <v>219</v>
      </c>
      <c r="LBR76" s="168" t="s">
        <v>219</v>
      </c>
      <c r="LBS76" s="168" t="s">
        <v>219</v>
      </c>
      <c r="LBT76" s="168" t="s">
        <v>219</v>
      </c>
      <c r="LBU76" s="168" t="s">
        <v>219</v>
      </c>
      <c r="LBV76" s="168" t="s">
        <v>219</v>
      </c>
      <c r="LBW76" s="168" t="s">
        <v>219</v>
      </c>
      <c r="LBX76" s="168" t="s">
        <v>219</v>
      </c>
      <c r="LBY76" s="168" t="s">
        <v>219</v>
      </c>
      <c r="LBZ76" s="168" t="s">
        <v>219</v>
      </c>
      <c r="LCA76" s="168" t="s">
        <v>219</v>
      </c>
      <c r="LCB76" s="168" t="s">
        <v>219</v>
      </c>
      <c r="LCC76" s="168" t="s">
        <v>219</v>
      </c>
      <c r="LCD76" s="168" t="s">
        <v>219</v>
      </c>
      <c r="LCE76" s="168" t="s">
        <v>219</v>
      </c>
      <c r="LCF76" s="168" t="s">
        <v>219</v>
      </c>
      <c r="LCG76" s="168" t="s">
        <v>219</v>
      </c>
      <c r="LCH76" s="168" t="s">
        <v>219</v>
      </c>
      <c r="LCI76" s="168" t="s">
        <v>219</v>
      </c>
      <c r="LCJ76" s="168" t="s">
        <v>219</v>
      </c>
      <c r="LCK76" s="168" t="s">
        <v>219</v>
      </c>
      <c r="LCL76" s="168" t="s">
        <v>219</v>
      </c>
      <c r="LCM76" s="168" t="s">
        <v>219</v>
      </c>
      <c r="LCN76" s="168" t="s">
        <v>219</v>
      </c>
      <c r="LCO76" s="168" t="s">
        <v>219</v>
      </c>
      <c r="LCP76" s="168" t="s">
        <v>219</v>
      </c>
      <c r="LCQ76" s="168" t="s">
        <v>219</v>
      </c>
      <c r="LCR76" s="168" t="s">
        <v>219</v>
      </c>
      <c r="LCS76" s="168" t="s">
        <v>219</v>
      </c>
      <c r="LCT76" s="168" t="s">
        <v>219</v>
      </c>
      <c r="LCU76" s="168" t="s">
        <v>219</v>
      </c>
      <c r="LCV76" s="168" t="s">
        <v>219</v>
      </c>
      <c r="LCW76" s="168" t="s">
        <v>219</v>
      </c>
      <c r="LCX76" s="168" t="s">
        <v>219</v>
      </c>
      <c r="LCY76" s="168" t="s">
        <v>219</v>
      </c>
      <c r="LCZ76" s="168" t="s">
        <v>219</v>
      </c>
      <c r="LDA76" s="168" t="s">
        <v>219</v>
      </c>
      <c r="LDB76" s="168" t="s">
        <v>219</v>
      </c>
      <c r="LDC76" s="168" t="s">
        <v>219</v>
      </c>
      <c r="LDD76" s="168" t="s">
        <v>219</v>
      </c>
      <c r="LDE76" s="168" t="s">
        <v>219</v>
      </c>
      <c r="LDF76" s="168" t="s">
        <v>219</v>
      </c>
      <c r="LDG76" s="168" t="s">
        <v>219</v>
      </c>
      <c r="LDH76" s="168" t="s">
        <v>219</v>
      </c>
      <c r="LDI76" s="168" t="s">
        <v>219</v>
      </c>
      <c r="LDJ76" s="168" t="s">
        <v>219</v>
      </c>
      <c r="LDK76" s="168" t="s">
        <v>219</v>
      </c>
      <c r="LDL76" s="168" t="s">
        <v>219</v>
      </c>
      <c r="LDM76" s="168" t="s">
        <v>219</v>
      </c>
      <c r="LDN76" s="168" t="s">
        <v>219</v>
      </c>
      <c r="LDO76" s="168" t="s">
        <v>219</v>
      </c>
      <c r="LDP76" s="168" t="s">
        <v>219</v>
      </c>
      <c r="LDQ76" s="168" t="s">
        <v>219</v>
      </c>
      <c r="LDR76" s="168" t="s">
        <v>219</v>
      </c>
      <c r="LDS76" s="168" t="s">
        <v>219</v>
      </c>
      <c r="LDT76" s="168" t="s">
        <v>219</v>
      </c>
      <c r="LDU76" s="168" t="s">
        <v>219</v>
      </c>
      <c r="LDV76" s="168" t="s">
        <v>219</v>
      </c>
      <c r="LDW76" s="168" t="s">
        <v>219</v>
      </c>
      <c r="LDX76" s="168" t="s">
        <v>219</v>
      </c>
      <c r="LDY76" s="168" t="s">
        <v>219</v>
      </c>
      <c r="LDZ76" s="168" t="s">
        <v>219</v>
      </c>
      <c r="LEA76" s="168" t="s">
        <v>219</v>
      </c>
      <c r="LEB76" s="168" t="s">
        <v>219</v>
      </c>
      <c r="LEC76" s="168" t="s">
        <v>219</v>
      </c>
      <c r="LED76" s="168" t="s">
        <v>219</v>
      </c>
      <c r="LEE76" s="168" t="s">
        <v>219</v>
      </c>
      <c r="LEF76" s="168" t="s">
        <v>219</v>
      </c>
      <c r="LEG76" s="168" t="s">
        <v>219</v>
      </c>
      <c r="LEH76" s="168" t="s">
        <v>219</v>
      </c>
      <c r="LEI76" s="168" t="s">
        <v>219</v>
      </c>
      <c r="LEJ76" s="168" t="s">
        <v>219</v>
      </c>
      <c r="LEK76" s="168" t="s">
        <v>219</v>
      </c>
      <c r="LEL76" s="168" t="s">
        <v>219</v>
      </c>
      <c r="LEM76" s="168" t="s">
        <v>219</v>
      </c>
      <c r="LEN76" s="168" t="s">
        <v>219</v>
      </c>
      <c r="LEO76" s="168" t="s">
        <v>219</v>
      </c>
      <c r="LEP76" s="168" t="s">
        <v>219</v>
      </c>
      <c r="LEQ76" s="168" t="s">
        <v>219</v>
      </c>
      <c r="LER76" s="168" t="s">
        <v>219</v>
      </c>
      <c r="LES76" s="168" t="s">
        <v>219</v>
      </c>
      <c r="LET76" s="168" t="s">
        <v>219</v>
      </c>
      <c r="LEU76" s="168" t="s">
        <v>219</v>
      </c>
      <c r="LEV76" s="168" t="s">
        <v>219</v>
      </c>
      <c r="LEW76" s="168" t="s">
        <v>219</v>
      </c>
      <c r="LEX76" s="168" t="s">
        <v>219</v>
      </c>
      <c r="LEY76" s="168" t="s">
        <v>219</v>
      </c>
      <c r="LEZ76" s="168" t="s">
        <v>219</v>
      </c>
      <c r="LFA76" s="168" t="s">
        <v>219</v>
      </c>
      <c r="LFB76" s="168" t="s">
        <v>219</v>
      </c>
      <c r="LFC76" s="168" t="s">
        <v>219</v>
      </c>
      <c r="LFD76" s="168" t="s">
        <v>219</v>
      </c>
      <c r="LFE76" s="168" t="s">
        <v>219</v>
      </c>
      <c r="LFF76" s="168" t="s">
        <v>219</v>
      </c>
      <c r="LFG76" s="168" t="s">
        <v>219</v>
      </c>
      <c r="LFH76" s="168" t="s">
        <v>219</v>
      </c>
      <c r="LFI76" s="168" t="s">
        <v>219</v>
      </c>
      <c r="LFJ76" s="168" t="s">
        <v>219</v>
      </c>
      <c r="LFK76" s="168" t="s">
        <v>219</v>
      </c>
      <c r="LFL76" s="168" t="s">
        <v>219</v>
      </c>
      <c r="LFM76" s="168" t="s">
        <v>219</v>
      </c>
      <c r="LFN76" s="168" t="s">
        <v>219</v>
      </c>
      <c r="LFO76" s="168" t="s">
        <v>219</v>
      </c>
      <c r="LFP76" s="168" t="s">
        <v>219</v>
      </c>
      <c r="LFQ76" s="168" t="s">
        <v>219</v>
      </c>
      <c r="LFR76" s="168" t="s">
        <v>219</v>
      </c>
      <c r="LFS76" s="168" t="s">
        <v>219</v>
      </c>
      <c r="LFT76" s="168" t="s">
        <v>219</v>
      </c>
      <c r="LFU76" s="168" t="s">
        <v>219</v>
      </c>
      <c r="LFV76" s="168" t="s">
        <v>219</v>
      </c>
      <c r="LFW76" s="168" t="s">
        <v>219</v>
      </c>
      <c r="LFX76" s="168" t="s">
        <v>219</v>
      </c>
      <c r="LFY76" s="168" t="s">
        <v>219</v>
      </c>
      <c r="LFZ76" s="168" t="s">
        <v>219</v>
      </c>
      <c r="LGA76" s="168" t="s">
        <v>219</v>
      </c>
      <c r="LGB76" s="168" t="s">
        <v>219</v>
      </c>
      <c r="LGC76" s="168" t="s">
        <v>219</v>
      </c>
      <c r="LGD76" s="168" t="s">
        <v>219</v>
      </c>
      <c r="LGE76" s="168" t="s">
        <v>219</v>
      </c>
      <c r="LGF76" s="168" t="s">
        <v>219</v>
      </c>
      <c r="LGG76" s="168" t="s">
        <v>219</v>
      </c>
      <c r="LGH76" s="168" t="s">
        <v>219</v>
      </c>
      <c r="LGI76" s="168" t="s">
        <v>219</v>
      </c>
      <c r="LGJ76" s="168" t="s">
        <v>219</v>
      </c>
      <c r="LGK76" s="168" t="s">
        <v>219</v>
      </c>
      <c r="LGL76" s="168" t="s">
        <v>219</v>
      </c>
      <c r="LGM76" s="168" t="s">
        <v>219</v>
      </c>
      <c r="LGN76" s="168" t="s">
        <v>219</v>
      </c>
      <c r="LGO76" s="168" t="s">
        <v>219</v>
      </c>
      <c r="LGP76" s="168" t="s">
        <v>219</v>
      </c>
      <c r="LGQ76" s="168" t="s">
        <v>219</v>
      </c>
      <c r="LGR76" s="168" t="s">
        <v>219</v>
      </c>
      <c r="LGS76" s="168" t="s">
        <v>219</v>
      </c>
      <c r="LGT76" s="168" t="s">
        <v>219</v>
      </c>
      <c r="LGU76" s="168" t="s">
        <v>219</v>
      </c>
      <c r="LGV76" s="168" t="s">
        <v>219</v>
      </c>
      <c r="LGW76" s="168" t="s">
        <v>219</v>
      </c>
      <c r="LGX76" s="168" t="s">
        <v>219</v>
      </c>
      <c r="LGY76" s="168" t="s">
        <v>219</v>
      </c>
      <c r="LGZ76" s="168" t="s">
        <v>219</v>
      </c>
      <c r="LHA76" s="168" t="s">
        <v>219</v>
      </c>
      <c r="LHB76" s="168" t="s">
        <v>219</v>
      </c>
      <c r="LHC76" s="168" t="s">
        <v>219</v>
      </c>
      <c r="LHD76" s="168" t="s">
        <v>219</v>
      </c>
      <c r="LHE76" s="168" t="s">
        <v>219</v>
      </c>
      <c r="LHF76" s="168" t="s">
        <v>219</v>
      </c>
      <c r="LHG76" s="168" t="s">
        <v>219</v>
      </c>
      <c r="LHH76" s="168" t="s">
        <v>219</v>
      </c>
      <c r="LHI76" s="168" t="s">
        <v>219</v>
      </c>
      <c r="LHJ76" s="168" t="s">
        <v>219</v>
      </c>
      <c r="LHK76" s="168" t="s">
        <v>219</v>
      </c>
      <c r="LHL76" s="168" t="s">
        <v>219</v>
      </c>
      <c r="LHM76" s="168" t="s">
        <v>219</v>
      </c>
      <c r="LHN76" s="168" t="s">
        <v>219</v>
      </c>
      <c r="LHO76" s="168" t="s">
        <v>219</v>
      </c>
      <c r="LHP76" s="168" t="s">
        <v>219</v>
      </c>
      <c r="LHQ76" s="168" t="s">
        <v>219</v>
      </c>
      <c r="LHR76" s="168" t="s">
        <v>219</v>
      </c>
      <c r="LHS76" s="168" t="s">
        <v>219</v>
      </c>
      <c r="LHT76" s="168" t="s">
        <v>219</v>
      </c>
      <c r="LHU76" s="168" t="s">
        <v>219</v>
      </c>
      <c r="LHV76" s="168" t="s">
        <v>219</v>
      </c>
      <c r="LHW76" s="168" t="s">
        <v>219</v>
      </c>
      <c r="LHX76" s="168" t="s">
        <v>219</v>
      </c>
      <c r="LHY76" s="168" t="s">
        <v>219</v>
      </c>
      <c r="LHZ76" s="168" t="s">
        <v>219</v>
      </c>
      <c r="LIA76" s="168" t="s">
        <v>219</v>
      </c>
      <c r="LIB76" s="168" t="s">
        <v>219</v>
      </c>
      <c r="LIC76" s="168" t="s">
        <v>219</v>
      </c>
      <c r="LID76" s="168" t="s">
        <v>219</v>
      </c>
      <c r="LIE76" s="168" t="s">
        <v>219</v>
      </c>
      <c r="LIF76" s="168" t="s">
        <v>219</v>
      </c>
      <c r="LIG76" s="168" t="s">
        <v>219</v>
      </c>
      <c r="LIH76" s="168" t="s">
        <v>219</v>
      </c>
      <c r="LII76" s="168" t="s">
        <v>219</v>
      </c>
      <c r="LIJ76" s="168" t="s">
        <v>219</v>
      </c>
      <c r="LIK76" s="168" t="s">
        <v>219</v>
      </c>
      <c r="LIL76" s="168" t="s">
        <v>219</v>
      </c>
      <c r="LIM76" s="168" t="s">
        <v>219</v>
      </c>
      <c r="LIN76" s="168" t="s">
        <v>219</v>
      </c>
      <c r="LIO76" s="168" t="s">
        <v>219</v>
      </c>
      <c r="LIP76" s="168" t="s">
        <v>219</v>
      </c>
      <c r="LIQ76" s="168" t="s">
        <v>219</v>
      </c>
      <c r="LIR76" s="168" t="s">
        <v>219</v>
      </c>
      <c r="LIS76" s="168" t="s">
        <v>219</v>
      </c>
      <c r="LIT76" s="168" t="s">
        <v>219</v>
      </c>
      <c r="LIU76" s="168" t="s">
        <v>219</v>
      </c>
      <c r="LIV76" s="168" t="s">
        <v>219</v>
      </c>
      <c r="LIW76" s="168" t="s">
        <v>219</v>
      </c>
      <c r="LIX76" s="168" t="s">
        <v>219</v>
      </c>
      <c r="LIY76" s="168" t="s">
        <v>219</v>
      </c>
      <c r="LIZ76" s="168" t="s">
        <v>219</v>
      </c>
      <c r="LJA76" s="168" t="s">
        <v>219</v>
      </c>
      <c r="LJB76" s="168" t="s">
        <v>219</v>
      </c>
      <c r="LJC76" s="168" t="s">
        <v>219</v>
      </c>
      <c r="LJD76" s="168" t="s">
        <v>219</v>
      </c>
      <c r="LJE76" s="168" t="s">
        <v>219</v>
      </c>
      <c r="LJF76" s="168" t="s">
        <v>219</v>
      </c>
      <c r="LJG76" s="168" t="s">
        <v>219</v>
      </c>
      <c r="LJH76" s="168" t="s">
        <v>219</v>
      </c>
      <c r="LJI76" s="168" t="s">
        <v>219</v>
      </c>
      <c r="LJJ76" s="168" t="s">
        <v>219</v>
      </c>
      <c r="LJK76" s="168" t="s">
        <v>219</v>
      </c>
      <c r="LJL76" s="168" t="s">
        <v>219</v>
      </c>
      <c r="LJM76" s="168" t="s">
        <v>219</v>
      </c>
      <c r="LJN76" s="168" t="s">
        <v>219</v>
      </c>
      <c r="LJO76" s="168" t="s">
        <v>219</v>
      </c>
      <c r="LJP76" s="168" t="s">
        <v>219</v>
      </c>
      <c r="LJQ76" s="168" t="s">
        <v>219</v>
      </c>
      <c r="LJR76" s="168" t="s">
        <v>219</v>
      </c>
      <c r="LJS76" s="168" t="s">
        <v>219</v>
      </c>
      <c r="LJT76" s="168" t="s">
        <v>219</v>
      </c>
      <c r="LJU76" s="168" t="s">
        <v>219</v>
      </c>
      <c r="LJV76" s="168" t="s">
        <v>219</v>
      </c>
      <c r="LJW76" s="168" t="s">
        <v>219</v>
      </c>
      <c r="LJX76" s="168" t="s">
        <v>219</v>
      </c>
      <c r="LJY76" s="168" t="s">
        <v>219</v>
      </c>
      <c r="LJZ76" s="168" t="s">
        <v>219</v>
      </c>
      <c r="LKA76" s="168" t="s">
        <v>219</v>
      </c>
      <c r="LKB76" s="168" t="s">
        <v>219</v>
      </c>
      <c r="LKC76" s="168" t="s">
        <v>219</v>
      </c>
      <c r="LKD76" s="168" t="s">
        <v>219</v>
      </c>
      <c r="LKE76" s="168" t="s">
        <v>219</v>
      </c>
      <c r="LKF76" s="168" t="s">
        <v>219</v>
      </c>
      <c r="LKG76" s="168" t="s">
        <v>219</v>
      </c>
      <c r="LKH76" s="168" t="s">
        <v>219</v>
      </c>
      <c r="LKI76" s="168" t="s">
        <v>219</v>
      </c>
      <c r="LKJ76" s="168" t="s">
        <v>219</v>
      </c>
      <c r="LKK76" s="168" t="s">
        <v>219</v>
      </c>
      <c r="LKL76" s="168" t="s">
        <v>219</v>
      </c>
      <c r="LKM76" s="168" t="s">
        <v>219</v>
      </c>
      <c r="LKN76" s="168" t="s">
        <v>219</v>
      </c>
      <c r="LKO76" s="168" t="s">
        <v>219</v>
      </c>
      <c r="LKP76" s="168" t="s">
        <v>219</v>
      </c>
      <c r="LKQ76" s="168" t="s">
        <v>219</v>
      </c>
      <c r="LKR76" s="168" t="s">
        <v>219</v>
      </c>
      <c r="LKS76" s="168" t="s">
        <v>219</v>
      </c>
      <c r="LKT76" s="168" t="s">
        <v>219</v>
      </c>
      <c r="LKU76" s="168" t="s">
        <v>219</v>
      </c>
      <c r="LKV76" s="168" t="s">
        <v>219</v>
      </c>
      <c r="LKW76" s="168" t="s">
        <v>219</v>
      </c>
      <c r="LKX76" s="168" t="s">
        <v>219</v>
      </c>
      <c r="LKY76" s="168" t="s">
        <v>219</v>
      </c>
      <c r="LKZ76" s="168" t="s">
        <v>219</v>
      </c>
      <c r="LLA76" s="168" t="s">
        <v>219</v>
      </c>
      <c r="LLB76" s="168" t="s">
        <v>219</v>
      </c>
      <c r="LLC76" s="168" t="s">
        <v>219</v>
      </c>
      <c r="LLD76" s="168" t="s">
        <v>219</v>
      </c>
      <c r="LLE76" s="168" t="s">
        <v>219</v>
      </c>
      <c r="LLF76" s="168" t="s">
        <v>219</v>
      </c>
      <c r="LLG76" s="168" t="s">
        <v>219</v>
      </c>
      <c r="LLH76" s="168" t="s">
        <v>219</v>
      </c>
      <c r="LLI76" s="168" t="s">
        <v>219</v>
      </c>
      <c r="LLJ76" s="168" t="s">
        <v>219</v>
      </c>
      <c r="LLK76" s="168" t="s">
        <v>219</v>
      </c>
      <c r="LLL76" s="168" t="s">
        <v>219</v>
      </c>
      <c r="LLM76" s="168" t="s">
        <v>219</v>
      </c>
      <c r="LLN76" s="168" t="s">
        <v>219</v>
      </c>
      <c r="LLO76" s="168" t="s">
        <v>219</v>
      </c>
      <c r="LLP76" s="168" t="s">
        <v>219</v>
      </c>
      <c r="LLQ76" s="168" t="s">
        <v>219</v>
      </c>
      <c r="LLR76" s="168" t="s">
        <v>219</v>
      </c>
      <c r="LLS76" s="168" t="s">
        <v>219</v>
      </c>
      <c r="LLT76" s="168" t="s">
        <v>219</v>
      </c>
      <c r="LLU76" s="168" t="s">
        <v>219</v>
      </c>
      <c r="LLV76" s="168" t="s">
        <v>219</v>
      </c>
      <c r="LLW76" s="168" t="s">
        <v>219</v>
      </c>
      <c r="LLX76" s="168" t="s">
        <v>219</v>
      </c>
      <c r="LLY76" s="168" t="s">
        <v>219</v>
      </c>
      <c r="LLZ76" s="168" t="s">
        <v>219</v>
      </c>
      <c r="LMA76" s="168" t="s">
        <v>219</v>
      </c>
      <c r="LMB76" s="168" t="s">
        <v>219</v>
      </c>
      <c r="LMC76" s="168" t="s">
        <v>219</v>
      </c>
      <c r="LMD76" s="168" t="s">
        <v>219</v>
      </c>
      <c r="LME76" s="168" t="s">
        <v>219</v>
      </c>
      <c r="LMF76" s="168" t="s">
        <v>219</v>
      </c>
      <c r="LMG76" s="168" t="s">
        <v>219</v>
      </c>
      <c r="LMH76" s="168" t="s">
        <v>219</v>
      </c>
      <c r="LMI76" s="168" t="s">
        <v>219</v>
      </c>
      <c r="LMJ76" s="168" t="s">
        <v>219</v>
      </c>
      <c r="LMK76" s="168" t="s">
        <v>219</v>
      </c>
      <c r="LML76" s="168" t="s">
        <v>219</v>
      </c>
      <c r="LMM76" s="168" t="s">
        <v>219</v>
      </c>
      <c r="LMN76" s="168" t="s">
        <v>219</v>
      </c>
      <c r="LMO76" s="168" t="s">
        <v>219</v>
      </c>
      <c r="LMP76" s="168" t="s">
        <v>219</v>
      </c>
      <c r="LMQ76" s="168" t="s">
        <v>219</v>
      </c>
      <c r="LMR76" s="168" t="s">
        <v>219</v>
      </c>
      <c r="LMS76" s="168" t="s">
        <v>219</v>
      </c>
      <c r="LMT76" s="168" t="s">
        <v>219</v>
      </c>
      <c r="LMU76" s="168" t="s">
        <v>219</v>
      </c>
      <c r="LMV76" s="168" t="s">
        <v>219</v>
      </c>
      <c r="LMW76" s="168" t="s">
        <v>219</v>
      </c>
      <c r="LMX76" s="168" t="s">
        <v>219</v>
      </c>
      <c r="LMY76" s="168" t="s">
        <v>219</v>
      </c>
      <c r="LMZ76" s="168" t="s">
        <v>219</v>
      </c>
      <c r="LNA76" s="168" t="s">
        <v>219</v>
      </c>
      <c r="LNB76" s="168" t="s">
        <v>219</v>
      </c>
      <c r="LNC76" s="168" t="s">
        <v>219</v>
      </c>
      <c r="LND76" s="168" t="s">
        <v>219</v>
      </c>
      <c r="LNE76" s="168" t="s">
        <v>219</v>
      </c>
      <c r="LNF76" s="168" t="s">
        <v>219</v>
      </c>
      <c r="LNG76" s="168" t="s">
        <v>219</v>
      </c>
      <c r="LNH76" s="168" t="s">
        <v>219</v>
      </c>
      <c r="LNI76" s="168" t="s">
        <v>219</v>
      </c>
      <c r="LNJ76" s="168" t="s">
        <v>219</v>
      </c>
      <c r="LNK76" s="168" t="s">
        <v>219</v>
      </c>
      <c r="LNL76" s="168" t="s">
        <v>219</v>
      </c>
      <c r="LNM76" s="168" t="s">
        <v>219</v>
      </c>
      <c r="LNN76" s="168" t="s">
        <v>219</v>
      </c>
      <c r="LNO76" s="168" t="s">
        <v>219</v>
      </c>
      <c r="LNP76" s="168" t="s">
        <v>219</v>
      </c>
      <c r="LNQ76" s="168" t="s">
        <v>219</v>
      </c>
      <c r="LNR76" s="168" t="s">
        <v>219</v>
      </c>
      <c r="LNS76" s="168" t="s">
        <v>219</v>
      </c>
      <c r="LNT76" s="168" t="s">
        <v>219</v>
      </c>
      <c r="LNU76" s="168" t="s">
        <v>219</v>
      </c>
      <c r="LNV76" s="168" t="s">
        <v>219</v>
      </c>
      <c r="LNW76" s="168" t="s">
        <v>219</v>
      </c>
      <c r="LNX76" s="168" t="s">
        <v>219</v>
      </c>
      <c r="LNY76" s="168" t="s">
        <v>219</v>
      </c>
      <c r="LNZ76" s="168" t="s">
        <v>219</v>
      </c>
      <c r="LOA76" s="168" t="s">
        <v>219</v>
      </c>
      <c r="LOB76" s="168" t="s">
        <v>219</v>
      </c>
      <c r="LOC76" s="168" t="s">
        <v>219</v>
      </c>
      <c r="LOD76" s="168" t="s">
        <v>219</v>
      </c>
      <c r="LOE76" s="168" t="s">
        <v>219</v>
      </c>
      <c r="LOF76" s="168" t="s">
        <v>219</v>
      </c>
      <c r="LOG76" s="168" t="s">
        <v>219</v>
      </c>
      <c r="LOH76" s="168" t="s">
        <v>219</v>
      </c>
      <c r="LOI76" s="168" t="s">
        <v>219</v>
      </c>
      <c r="LOJ76" s="168" t="s">
        <v>219</v>
      </c>
      <c r="LOK76" s="168" t="s">
        <v>219</v>
      </c>
      <c r="LOL76" s="168" t="s">
        <v>219</v>
      </c>
      <c r="LOM76" s="168" t="s">
        <v>219</v>
      </c>
      <c r="LON76" s="168" t="s">
        <v>219</v>
      </c>
      <c r="LOO76" s="168" t="s">
        <v>219</v>
      </c>
      <c r="LOP76" s="168" t="s">
        <v>219</v>
      </c>
      <c r="LOQ76" s="168" t="s">
        <v>219</v>
      </c>
      <c r="LOR76" s="168" t="s">
        <v>219</v>
      </c>
      <c r="LOS76" s="168" t="s">
        <v>219</v>
      </c>
      <c r="LOT76" s="168" t="s">
        <v>219</v>
      </c>
      <c r="LOU76" s="168" t="s">
        <v>219</v>
      </c>
      <c r="LOV76" s="168" t="s">
        <v>219</v>
      </c>
      <c r="LOW76" s="168" t="s">
        <v>219</v>
      </c>
      <c r="LOX76" s="168" t="s">
        <v>219</v>
      </c>
      <c r="LOY76" s="168" t="s">
        <v>219</v>
      </c>
      <c r="LOZ76" s="168" t="s">
        <v>219</v>
      </c>
      <c r="LPA76" s="168" t="s">
        <v>219</v>
      </c>
      <c r="LPB76" s="168" t="s">
        <v>219</v>
      </c>
      <c r="LPC76" s="168" t="s">
        <v>219</v>
      </c>
      <c r="LPD76" s="168" t="s">
        <v>219</v>
      </c>
      <c r="LPE76" s="168" t="s">
        <v>219</v>
      </c>
      <c r="LPF76" s="168" t="s">
        <v>219</v>
      </c>
      <c r="LPG76" s="168" t="s">
        <v>219</v>
      </c>
      <c r="LPH76" s="168" t="s">
        <v>219</v>
      </c>
      <c r="LPI76" s="168" t="s">
        <v>219</v>
      </c>
      <c r="LPJ76" s="168" t="s">
        <v>219</v>
      </c>
      <c r="LPK76" s="168" t="s">
        <v>219</v>
      </c>
      <c r="LPL76" s="168" t="s">
        <v>219</v>
      </c>
      <c r="LPM76" s="168" t="s">
        <v>219</v>
      </c>
      <c r="LPN76" s="168" t="s">
        <v>219</v>
      </c>
      <c r="LPO76" s="168" t="s">
        <v>219</v>
      </c>
      <c r="LPP76" s="168" t="s">
        <v>219</v>
      </c>
      <c r="LPQ76" s="168" t="s">
        <v>219</v>
      </c>
      <c r="LPR76" s="168" t="s">
        <v>219</v>
      </c>
      <c r="LPS76" s="168" t="s">
        <v>219</v>
      </c>
      <c r="LPT76" s="168" t="s">
        <v>219</v>
      </c>
      <c r="LPU76" s="168" t="s">
        <v>219</v>
      </c>
      <c r="LPV76" s="168" t="s">
        <v>219</v>
      </c>
      <c r="LPW76" s="168" t="s">
        <v>219</v>
      </c>
      <c r="LPX76" s="168" t="s">
        <v>219</v>
      </c>
      <c r="LPY76" s="168" t="s">
        <v>219</v>
      </c>
      <c r="LPZ76" s="168" t="s">
        <v>219</v>
      </c>
      <c r="LQA76" s="168" t="s">
        <v>219</v>
      </c>
      <c r="LQB76" s="168" t="s">
        <v>219</v>
      </c>
      <c r="LQC76" s="168" t="s">
        <v>219</v>
      </c>
      <c r="LQD76" s="168" t="s">
        <v>219</v>
      </c>
      <c r="LQE76" s="168" t="s">
        <v>219</v>
      </c>
      <c r="LQF76" s="168" t="s">
        <v>219</v>
      </c>
      <c r="LQG76" s="168" t="s">
        <v>219</v>
      </c>
      <c r="LQH76" s="168" t="s">
        <v>219</v>
      </c>
      <c r="LQI76" s="168" t="s">
        <v>219</v>
      </c>
      <c r="LQJ76" s="168" t="s">
        <v>219</v>
      </c>
      <c r="LQK76" s="168" t="s">
        <v>219</v>
      </c>
      <c r="LQL76" s="168" t="s">
        <v>219</v>
      </c>
      <c r="LQM76" s="168" t="s">
        <v>219</v>
      </c>
      <c r="LQN76" s="168" t="s">
        <v>219</v>
      </c>
      <c r="LQO76" s="168" t="s">
        <v>219</v>
      </c>
      <c r="LQP76" s="168" t="s">
        <v>219</v>
      </c>
      <c r="LQQ76" s="168" t="s">
        <v>219</v>
      </c>
      <c r="LQR76" s="168" t="s">
        <v>219</v>
      </c>
      <c r="LQS76" s="168" t="s">
        <v>219</v>
      </c>
      <c r="LQT76" s="168" t="s">
        <v>219</v>
      </c>
      <c r="LQU76" s="168" t="s">
        <v>219</v>
      </c>
      <c r="LQV76" s="168" t="s">
        <v>219</v>
      </c>
      <c r="LQW76" s="168" t="s">
        <v>219</v>
      </c>
      <c r="LQX76" s="168" t="s">
        <v>219</v>
      </c>
      <c r="LQY76" s="168" t="s">
        <v>219</v>
      </c>
      <c r="LQZ76" s="168" t="s">
        <v>219</v>
      </c>
      <c r="LRA76" s="168" t="s">
        <v>219</v>
      </c>
      <c r="LRB76" s="168" t="s">
        <v>219</v>
      </c>
      <c r="LRC76" s="168" t="s">
        <v>219</v>
      </c>
      <c r="LRD76" s="168" t="s">
        <v>219</v>
      </c>
      <c r="LRE76" s="168" t="s">
        <v>219</v>
      </c>
      <c r="LRF76" s="168" t="s">
        <v>219</v>
      </c>
      <c r="LRG76" s="168" t="s">
        <v>219</v>
      </c>
      <c r="LRH76" s="168" t="s">
        <v>219</v>
      </c>
      <c r="LRI76" s="168" t="s">
        <v>219</v>
      </c>
      <c r="LRJ76" s="168" t="s">
        <v>219</v>
      </c>
      <c r="LRK76" s="168" t="s">
        <v>219</v>
      </c>
      <c r="LRL76" s="168" t="s">
        <v>219</v>
      </c>
      <c r="LRM76" s="168" t="s">
        <v>219</v>
      </c>
      <c r="LRN76" s="168" t="s">
        <v>219</v>
      </c>
      <c r="LRO76" s="168" t="s">
        <v>219</v>
      </c>
      <c r="LRP76" s="168" t="s">
        <v>219</v>
      </c>
      <c r="LRQ76" s="168" t="s">
        <v>219</v>
      </c>
      <c r="LRR76" s="168" t="s">
        <v>219</v>
      </c>
      <c r="LRS76" s="168" t="s">
        <v>219</v>
      </c>
      <c r="LRT76" s="168" t="s">
        <v>219</v>
      </c>
      <c r="LRU76" s="168" t="s">
        <v>219</v>
      </c>
      <c r="LRV76" s="168" t="s">
        <v>219</v>
      </c>
      <c r="LRW76" s="168" t="s">
        <v>219</v>
      </c>
      <c r="LRX76" s="168" t="s">
        <v>219</v>
      </c>
      <c r="LRY76" s="168" t="s">
        <v>219</v>
      </c>
      <c r="LRZ76" s="168" t="s">
        <v>219</v>
      </c>
      <c r="LSA76" s="168" t="s">
        <v>219</v>
      </c>
      <c r="LSB76" s="168" t="s">
        <v>219</v>
      </c>
      <c r="LSC76" s="168" t="s">
        <v>219</v>
      </c>
      <c r="LSD76" s="168" t="s">
        <v>219</v>
      </c>
      <c r="LSE76" s="168" t="s">
        <v>219</v>
      </c>
      <c r="LSF76" s="168" t="s">
        <v>219</v>
      </c>
      <c r="LSG76" s="168" t="s">
        <v>219</v>
      </c>
      <c r="LSH76" s="168" t="s">
        <v>219</v>
      </c>
      <c r="LSI76" s="168" t="s">
        <v>219</v>
      </c>
      <c r="LSJ76" s="168" t="s">
        <v>219</v>
      </c>
      <c r="LSK76" s="168" t="s">
        <v>219</v>
      </c>
      <c r="LSL76" s="168" t="s">
        <v>219</v>
      </c>
      <c r="LSM76" s="168" t="s">
        <v>219</v>
      </c>
      <c r="LSN76" s="168" t="s">
        <v>219</v>
      </c>
      <c r="LSO76" s="168" t="s">
        <v>219</v>
      </c>
      <c r="LSP76" s="168" t="s">
        <v>219</v>
      </c>
      <c r="LSQ76" s="168" t="s">
        <v>219</v>
      </c>
      <c r="LSR76" s="168" t="s">
        <v>219</v>
      </c>
      <c r="LSS76" s="168" t="s">
        <v>219</v>
      </c>
      <c r="LST76" s="168" t="s">
        <v>219</v>
      </c>
      <c r="LSU76" s="168" t="s">
        <v>219</v>
      </c>
      <c r="LSV76" s="168" t="s">
        <v>219</v>
      </c>
      <c r="LSW76" s="168" t="s">
        <v>219</v>
      </c>
      <c r="LSX76" s="168" t="s">
        <v>219</v>
      </c>
      <c r="LSY76" s="168" t="s">
        <v>219</v>
      </c>
      <c r="LSZ76" s="168" t="s">
        <v>219</v>
      </c>
      <c r="LTA76" s="168" t="s">
        <v>219</v>
      </c>
      <c r="LTB76" s="168" t="s">
        <v>219</v>
      </c>
      <c r="LTC76" s="168" t="s">
        <v>219</v>
      </c>
      <c r="LTD76" s="168" t="s">
        <v>219</v>
      </c>
      <c r="LTE76" s="168" t="s">
        <v>219</v>
      </c>
      <c r="LTF76" s="168" t="s">
        <v>219</v>
      </c>
      <c r="LTG76" s="168" t="s">
        <v>219</v>
      </c>
      <c r="LTH76" s="168" t="s">
        <v>219</v>
      </c>
      <c r="LTI76" s="168" t="s">
        <v>219</v>
      </c>
      <c r="LTJ76" s="168" t="s">
        <v>219</v>
      </c>
      <c r="LTK76" s="168" t="s">
        <v>219</v>
      </c>
      <c r="LTL76" s="168" t="s">
        <v>219</v>
      </c>
      <c r="LTM76" s="168" t="s">
        <v>219</v>
      </c>
      <c r="LTN76" s="168" t="s">
        <v>219</v>
      </c>
      <c r="LTO76" s="168" t="s">
        <v>219</v>
      </c>
      <c r="LTP76" s="168" t="s">
        <v>219</v>
      </c>
      <c r="LTQ76" s="168" t="s">
        <v>219</v>
      </c>
      <c r="LTR76" s="168" t="s">
        <v>219</v>
      </c>
      <c r="LTS76" s="168" t="s">
        <v>219</v>
      </c>
      <c r="LTT76" s="168" t="s">
        <v>219</v>
      </c>
      <c r="LTU76" s="168" t="s">
        <v>219</v>
      </c>
      <c r="LTV76" s="168" t="s">
        <v>219</v>
      </c>
      <c r="LTW76" s="168" t="s">
        <v>219</v>
      </c>
      <c r="LTX76" s="168" t="s">
        <v>219</v>
      </c>
      <c r="LTY76" s="168" t="s">
        <v>219</v>
      </c>
      <c r="LTZ76" s="168" t="s">
        <v>219</v>
      </c>
      <c r="LUA76" s="168" t="s">
        <v>219</v>
      </c>
      <c r="LUB76" s="168" t="s">
        <v>219</v>
      </c>
      <c r="LUC76" s="168" t="s">
        <v>219</v>
      </c>
      <c r="LUD76" s="168" t="s">
        <v>219</v>
      </c>
      <c r="LUE76" s="168" t="s">
        <v>219</v>
      </c>
      <c r="LUF76" s="168" t="s">
        <v>219</v>
      </c>
      <c r="LUG76" s="168" t="s">
        <v>219</v>
      </c>
      <c r="LUH76" s="168" t="s">
        <v>219</v>
      </c>
      <c r="LUI76" s="168" t="s">
        <v>219</v>
      </c>
      <c r="LUJ76" s="168" t="s">
        <v>219</v>
      </c>
      <c r="LUK76" s="168" t="s">
        <v>219</v>
      </c>
      <c r="LUL76" s="168" t="s">
        <v>219</v>
      </c>
      <c r="LUM76" s="168" t="s">
        <v>219</v>
      </c>
      <c r="LUN76" s="168" t="s">
        <v>219</v>
      </c>
      <c r="LUO76" s="168" t="s">
        <v>219</v>
      </c>
      <c r="LUP76" s="168" t="s">
        <v>219</v>
      </c>
      <c r="LUQ76" s="168" t="s">
        <v>219</v>
      </c>
      <c r="LUR76" s="168" t="s">
        <v>219</v>
      </c>
      <c r="LUS76" s="168" t="s">
        <v>219</v>
      </c>
      <c r="LUT76" s="168" t="s">
        <v>219</v>
      </c>
      <c r="LUU76" s="168" t="s">
        <v>219</v>
      </c>
      <c r="LUV76" s="168" t="s">
        <v>219</v>
      </c>
      <c r="LUW76" s="168" t="s">
        <v>219</v>
      </c>
      <c r="LUX76" s="168" t="s">
        <v>219</v>
      </c>
      <c r="LUY76" s="168" t="s">
        <v>219</v>
      </c>
      <c r="LUZ76" s="168" t="s">
        <v>219</v>
      </c>
      <c r="LVA76" s="168" t="s">
        <v>219</v>
      </c>
      <c r="LVB76" s="168" t="s">
        <v>219</v>
      </c>
      <c r="LVC76" s="168" t="s">
        <v>219</v>
      </c>
      <c r="LVD76" s="168" t="s">
        <v>219</v>
      </c>
      <c r="LVE76" s="168" t="s">
        <v>219</v>
      </c>
      <c r="LVF76" s="168" t="s">
        <v>219</v>
      </c>
      <c r="LVG76" s="168" t="s">
        <v>219</v>
      </c>
      <c r="LVH76" s="168" t="s">
        <v>219</v>
      </c>
      <c r="LVI76" s="168" t="s">
        <v>219</v>
      </c>
      <c r="LVJ76" s="168" t="s">
        <v>219</v>
      </c>
      <c r="LVK76" s="168" t="s">
        <v>219</v>
      </c>
      <c r="LVL76" s="168" t="s">
        <v>219</v>
      </c>
      <c r="LVM76" s="168" t="s">
        <v>219</v>
      </c>
      <c r="LVN76" s="168" t="s">
        <v>219</v>
      </c>
      <c r="LVO76" s="168" t="s">
        <v>219</v>
      </c>
      <c r="LVP76" s="168" t="s">
        <v>219</v>
      </c>
      <c r="LVQ76" s="168" t="s">
        <v>219</v>
      </c>
      <c r="LVR76" s="168" t="s">
        <v>219</v>
      </c>
      <c r="LVS76" s="168" t="s">
        <v>219</v>
      </c>
      <c r="LVT76" s="168" t="s">
        <v>219</v>
      </c>
      <c r="LVU76" s="168" t="s">
        <v>219</v>
      </c>
      <c r="LVV76" s="168" t="s">
        <v>219</v>
      </c>
      <c r="LVW76" s="168" t="s">
        <v>219</v>
      </c>
      <c r="LVX76" s="168" t="s">
        <v>219</v>
      </c>
      <c r="LVY76" s="168" t="s">
        <v>219</v>
      </c>
      <c r="LVZ76" s="168" t="s">
        <v>219</v>
      </c>
      <c r="LWA76" s="168" t="s">
        <v>219</v>
      </c>
      <c r="LWB76" s="168" t="s">
        <v>219</v>
      </c>
      <c r="LWC76" s="168" t="s">
        <v>219</v>
      </c>
      <c r="LWD76" s="168" t="s">
        <v>219</v>
      </c>
      <c r="LWE76" s="168" t="s">
        <v>219</v>
      </c>
      <c r="LWF76" s="168" t="s">
        <v>219</v>
      </c>
      <c r="LWG76" s="168" t="s">
        <v>219</v>
      </c>
      <c r="LWH76" s="168" t="s">
        <v>219</v>
      </c>
      <c r="LWI76" s="168" t="s">
        <v>219</v>
      </c>
      <c r="LWJ76" s="168" t="s">
        <v>219</v>
      </c>
      <c r="LWK76" s="168" t="s">
        <v>219</v>
      </c>
      <c r="LWL76" s="168" t="s">
        <v>219</v>
      </c>
      <c r="LWM76" s="168" t="s">
        <v>219</v>
      </c>
      <c r="LWN76" s="168" t="s">
        <v>219</v>
      </c>
      <c r="LWO76" s="168" t="s">
        <v>219</v>
      </c>
      <c r="LWP76" s="168" t="s">
        <v>219</v>
      </c>
      <c r="LWQ76" s="168" t="s">
        <v>219</v>
      </c>
      <c r="LWR76" s="168" t="s">
        <v>219</v>
      </c>
      <c r="LWS76" s="168" t="s">
        <v>219</v>
      </c>
      <c r="LWT76" s="168" t="s">
        <v>219</v>
      </c>
      <c r="LWU76" s="168" t="s">
        <v>219</v>
      </c>
      <c r="LWV76" s="168" t="s">
        <v>219</v>
      </c>
      <c r="LWW76" s="168" t="s">
        <v>219</v>
      </c>
      <c r="LWX76" s="168" t="s">
        <v>219</v>
      </c>
      <c r="LWY76" s="168" t="s">
        <v>219</v>
      </c>
      <c r="LWZ76" s="168" t="s">
        <v>219</v>
      </c>
      <c r="LXA76" s="168" t="s">
        <v>219</v>
      </c>
      <c r="LXB76" s="168" t="s">
        <v>219</v>
      </c>
      <c r="LXC76" s="168" t="s">
        <v>219</v>
      </c>
      <c r="LXD76" s="168" t="s">
        <v>219</v>
      </c>
      <c r="LXE76" s="168" t="s">
        <v>219</v>
      </c>
      <c r="LXF76" s="168" t="s">
        <v>219</v>
      </c>
      <c r="LXG76" s="168" t="s">
        <v>219</v>
      </c>
      <c r="LXH76" s="168" t="s">
        <v>219</v>
      </c>
      <c r="LXI76" s="168" t="s">
        <v>219</v>
      </c>
      <c r="LXJ76" s="168" t="s">
        <v>219</v>
      </c>
      <c r="LXK76" s="168" t="s">
        <v>219</v>
      </c>
      <c r="LXL76" s="168" t="s">
        <v>219</v>
      </c>
      <c r="LXM76" s="168" t="s">
        <v>219</v>
      </c>
      <c r="LXN76" s="168" t="s">
        <v>219</v>
      </c>
      <c r="LXO76" s="168" t="s">
        <v>219</v>
      </c>
      <c r="LXP76" s="168" t="s">
        <v>219</v>
      </c>
      <c r="LXQ76" s="168" t="s">
        <v>219</v>
      </c>
      <c r="LXR76" s="168" t="s">
        <v>219</v>
      </c>
      <c r="LXS76" s="168" t="s">
        <v>219</v>
      </c>
      <c r="LXT76" s="168" t="s">
        <v>219</v>
      </c>
      <c r="LXU76" s="168" t="s">
        <v>219</v>
      </c>
      <c r="LXV76" s="168" t="s">
        <v>219</v>
      </c>
      <c r="LXW76" s="168" t="s">
        <v>219</v>
      </c>
      <c r="LXX76" s="168" t="s">
        <v>219</v>
      </c>
      <c r="LXY76" s="168" t="s">
        <v>219</v>
      </c>
      <c r="LXZ76" s="168" t="s">
        <v>219</v>
      </c>
      <c r="LYA76" s="168" t="s">
        <v>219</v>
      </c>
      <c r="LYB76" s="168" t="s">
        <v>219</v>
      </c>
      <c r="LYC76" s="168" t="s">
        <v>219</v>
      </c>
      <c r="LYD76" s="168" t="s">
        <v>219</v>
      </c>
      <c r="LYE76" s="168" t="s">
        <v>219</v>
      </c>
      <c r="LYF76" s="168" t="s">
        <v>219</v>
      </c>
      <c r="LYG76" s="168" t="s">
        <v>219</v>
      </c>
      <c r="LYH76" s="168" t="s">
        <v>219</v>
      </c>
      <c r="LYI76" s="168" t="s">
        <v>219</v>
      </c>
      <c r="LYJ76" s="168" t="s">
        <v>219</v>
      </c>
      <c r="LYK76" s="168" t="s">
        <v>219</v>
      </c>
      <c r="LYL76" s="168" t="s">
        <v>219</v>
      </c>
      <c r="LYM76" s="168" t="s">
        <v>219</v>
      </c>
      <c r="LYN76" s="168" t="s">
        <v>219</v>
      </c>
      <c r="LYO76" s="168" t="s">
        <v>219</v>
      </c>
      <c r="LYP76" s="168" t="s">
        <v>219</v>
      </c>
      <c r="LYQ76" s="168" t="s">
        <v>219</v>
      </c>
      <c r="LYR76" s="168" t="s">
        <v>219</v>
      </c>
      <c r="LYS76" s="168" t="s">
        <v>219</v>
      </c>
      <c r="LYT76" s="168" t="s">
        <v>219</v>
      </c>
      <c r="LYU76" s="168" t="s">
        <v>219</v>
      </c>
      <c r="LYV76" s="168" t="s">
        <v>219</v>
      </c>
      <c r="LYW76" s="168" t="s">
        <v>219</v>
      </c>
      <c r="LYX76" s="168" t="s">
        <v>219</v>
      </c>
      <c r="LYY76" s="168" t="s">
        <v>219</v>
      </c>
      <c r="LYZ76" s="168" t="s">
        <v>219</v>
      </c>
      <c r="LZA76" s="168" t="s">
        <v>219</v>
      </c>
      <c r="LZB76" s="168" t="s">
        <v>219</v>
      </c>
      <c r="LZC76" s="168" t="s">
        <v>219</v>
      </c>
      <c r="LZD76" s="168" t="s">
        <v>219</v>
      </c>
      <c r="LZE76" s="168" t="s">
        <v>219</v>
      </c>
      <c r="LZF76" s="168" t="s">
        <v>219</v>
      </c>
      <c r="LZG76" s="168" t="s">
        <v>219</v>
      </c>
      <c r="LZH76" s="168" t="s">
        <v>219</v>
      </c>
      <c r="LZI76" s="168" t="s">
        <v>219</v>
      </c>
      <c r="LZJ76" s="168" t="s">
        <v>219</v>
      </c>
      <c r="LZK76" s="168" t="s">
        <v>219</v>
      </c>
      <c r="LZL76" s="168" t="s">
        <v>219</v>
      </c>
      <c r="LZM76" s="168" t="s">
        <v>219</v>
      </c>
      <c r="LZN76" s="168" t="s">
        <v>219</v>
      </c>
      <c r="LZO76" s="168" t="s">
        <v>219</v>
      </c>
      <c r="LZP76" s="168" t="s">
        <v>219</v>
      </c>
      <c r="LZQ76" s="168" t="s">
        <v>219</v>
      </c>
      <c r="LZR76" s="168" t="s">
        <v>219</v>
      </c>
      <c r="LZS76" s="168" t="s">
        <v>219</v>
      </c>
      <c r="LZT76" s="168" t="s">
        <v>219</v>
      </c>
      <c r="LZU76" s="168" t="s">
        <v>219</v>
      </c>
      <c r="LZV76" s="168" t="s">
        <v>219</v>
      </c>
      <c r="LZW76" s="168" t="s">
        <v>219</v>
      </c>
      <c r="LZX76" s="168" t="s">
        <v>219</v>
      </c>
      <c r="LZY76" s="168" t="s">
        <v>219</v>
      </c>
      <c r="LZZ76" s="168" t="s">
        <v>219</v>
      </c>
      <c r="MAA76" s="168" t="s">
        <v>219</v>
      </c>
      <c r="MAB76" s="168" t="s">
        <v>219</v>
      </c>
      <c r="MAC76" s="168" t="s">
        <v>219</v>
      </c>
      <c r="MAD76" s="168" t="s">
        <v>219</v>
      </c>
      <c r="MAE76" s="168" t="s">
        <v>219</v>
      </c>
      <c r="MAF76" s="168" t="s">
        <v>219</v>
      </c>
      <c r="MAG76" s="168" t="s">
        <v>219</v>
      </c>
      <c r="MAH76" s="168" t="s">
        <v>219</v>
      </c>
      <c r="MAI76" s="168" t="s">
        <v>219</v>
      </c>
      <c r="MAJ76" s="168" t="s">
        <v>219</v>
      </c>
      <c r="MAK76" s="168" t="s">
        <v>219</v>
      </c>
      <c r="MAL76" s="168" t="s">
        <v>219</v>
      </c>
      <c r="MAM76" s="168" t="s">
        <v>219</v>
      </c>
      <c r="MAN76" s="168" t="s">
        <v>219</v>
      </c>
      <c r="MAO76" s="168" t="s">
        <v>219</v>
      </c>
      <c r="MAP76" s="168" t="s">
        <v>219</v>
      </c>
      <c r="MAQ76" s="168" t="s">
        <v>219</v>
      </c>
      <c r="MAR76" s="168" t="s">
        <v>219</v>
      </c>
      <c r="MAS76" s="168" t="s">
        <v>219</v>
      </c>
      <c r="MAT76" s="168" t="s">
        <v>219</v>
      </c>
      <c r="MAU76" s="168" t="s">
        <v>219</v>
      </c>
      <c r="MAV76" s="168" t="s">
        <v>219</v>
      </c>
      <c r="MAW76" s="168" t="s">
        <v>219</v>
      </c>
      <c r="MAX76" s="168" t="s">
        <v>219</v>
      </c>
      <c r="MAY76" s="168" t="s">
        <v>219</v>
      </c>
      <c r="MAZ76" s="168" t="s">
        <v>219</v>
      </c>
      <c r="MBA76" s="168" t="s">
        <v>219</v>
      </c>
      <c r="MBB76" s="168" t="s">
        <v>219</v>
      </c>
      <c r="MBC76" s="168" t="s">
        <v>219</v>
      </c>
      <c r="MBD76" s="168" t="s">
        <v>219</v>
      </c>
      <c r="MBE76" s="168" t="s">
        <v>219</v>
      </c>
      <c r="MBF76" s="168" t="s">
        <v>219</v>
      </c>
      <c r="MBG76" s="168" t="s">
        <v>219</v>
      </c>
      <c r="MBH76" s="168" t="s">
        <v>219</v>
      </c>
      <c r="MBI76" s="168" t="s">
        <v>219</v>
      </c>
      <c r="MBJ76" s="168" t="s">
        <v>219</v>
      </c>
      <c r="MBK76" s="168" t="s">
        <v>219</v>
      </c>
      <c r="MBL76" s="168" t="s">
        <v>219</v>
      </c>
      <c r="MBM76" s="168" t="s">
        <v>219</v>
      </c>
      <c r="MBN76" s="168" t="s">
        <v>219</v>
      </c>
      <c r="MBO76" s="168" t="s">
        <v>219</v>
      </c>
      <c r="MBP76" s="168" t="s">
        <v>219</v>
      </c>
      <c r="MBQ76" s="168" t="s">
        <v>219</v>
      </c>
      <c r="MBR76" s="168" t="s">
        <v>219</v>
      </c>
      <c r="MBS76" s="168" t="s">
        <v>219</v>
      </c>
      <c r="MBT76" s="168" t="s">
        <v>219</v>
      </c>
      <c r="MBU76" s="168" t="s">
        <v>219</v>
      </c>
      <c r="MBV76" s="168" t="s">
        <v>219</v>
      </c>
      <c r="MBW76" s="168" t="s">
        <v>219</v>
      </c>
      <c r="MBX76" s="168" t="s">
        <v>219</v>
      </c>
      <c r="MBY76" s="168" t="s">
        <v>219</v>
      </c>
      <c r="MBZ76" s="168" t="s">
        <v>219</v>
      </c>
      <c r="MCA76" s="168" t="s">
        <v>219</v>
      </c>
      <c r="MCB76" s="168" t="s">
        <v>219</v>
      </c>
      <c r="MCC76" s="168" t="s">
        <v>219</v>
      </c>
      <c r="MCD76" s="168" t="s">
        <v>219</v>
      </c>
      <c r="MCE76" s="168" t="s">
        <v>219</v>
      </c>
      <c r="MCF76" s="168" t="s">
        <v>219</v>
      </c>
      <c r="MCG76" s="168" t="s">
        <v>219</v>
      </c>
      <c r="MCH76" s="168" t="s">
        <v>219</v>
      </c>
      <c r="MCI76" s="168" t="s">
        <v>219</v>
      </c>
      <c r="MCJ76" s="168" t="s">
        <v>219</v>
      </c>
      <c r="MCK76" s="168" t="s">
        <v>219</v>
      </c>
      <c r="MCL76" s="168" t="s">
        <v>219</v>
      </c>
      <c r="MCM76" s="168" t="s">
        <v>219</v>
      </c>
      <c r="MCN76" s="168" t="s">
        <v>219</v>
      </c>
      <c r="MCO76" s="168" t="s">
        <v>219</v>
      </c>
      <c r="MCP76" s="168" t="s">
        <v>219</v>
      </c>
      <c r="MCQ76" s="168" t="s">
        <v>219</v>
      </c>
      <c r="MCR76" s="168" t="s">
        <v>219</v>
      </c>
      <c r="MCS76" s="168" t="s">
        <v>219</v>
      </c>
      <c r="MCT76" s="168" t="s">
        <v>219</v>
      </c>
      <c r="MCU76" s="168" t="s">
        <v>219</v>
      </c>
      <c r="MCV76" s="168" t="s">
        <v>219</v>
      </c>
      <c r="MCW76" s="168" t="s">
        <v>219</v>
      </c>
      <c r="MCX76" s="168" t="s">
        <v>219</v>
      </c>
      <c r="MCY76" s="168" t="s">
        <v>219</v>
      </c>
      <c r="MCZ76" s="168" t="s">
        <v>219</v>
      </c>
      <c r="MDA76" s="168" t="s">
        <v>219</v>
      </c>
      <c r="MDB76" s="168" t="s">
        <v>219</v>
      </c>
      <c r="MDC76" s="168" t="s">
        <v>219</v>
      </c>
      <c r="MDD76" s="168" t="s">
        <v>219</v>
      </c>
      <c r="MDE76" s="168" t="s">
        <v>219</v>
      </c>
      <c r="MDF76" s="168" t="s">
        <v>219</v>
      </c>
      <c r="MDG76" s="168" t="s">
        <v>219</v>
      </c>
      <c r="MDH76" s="168" t="s">
        <v>219</v>
      </c>
      <c r="MDI76" s="168" t="s">
        <v>219</v>
      </c>
      <c r="MDJ76" s="168" t="s">
        <v>219</v>
      </c>
      <c r="MDK76" s="168" t="s">
        <v>219</v>
      </c>
      <c r="MDL76" s="168" t="s">
        <v>219</v>
      </c>
      <c r="MDM76" s="168" t="s">
        <v>219</v>
      </c>
      <c r="MDN76" s="168" t="s">
        <v>219</v>
      </c>
      <c r="MDO76" s="168" t="s">
        <v>219</v>
      </c>
      <c r="MDP76" s="168" t="s">
        <v>219</v>
      </c>
      <c r="MDQ76" s="168" t="s">
        <v>219</v>
      </c>
      <c r="MDR76" s="168" t="s">
        <v>219</v>
      </c>
      <c r="MDS76" s="168" t="s">
        <v>219</v>
      </c>
      <c r="MDT76" s="168" t="s">
        <v>219</v>
      </c>
      <c r="MDU76" s="168" t="s">
        <v>219</v>
      </c>
      <c r="MDV76" s="168" t="s">
        <v>219</v>
      </c>
      <c r="MDW76" s="168" t="s">
        <v>219</v>
      </c>
      <c r="MDX76" s="168" t="s">
        <v>219</v>
      </c>
      <c r="MDY76" s="168" t="s">
        <v>219</v>
      </c>
      <c r="MDZ76" s="168" t="s">
        <v>219</v>
      </c>
      <c r="MEA76" s="168" t="s">
        <v>219</v>
      </c>
      <c r="MEB76" s="168" t="s">
        <v>219</v>
      </c>
      <c r="MEC76" s="168" t="s">
        <v>219</v>
      </c>
      <c r="MED76" s="168" t="s">
        <v>219</v>
      </c>
      <c r="MEE76" s="168" t="s">
        <v>219</v>
      </c>
      <c r="MEF76" s="168" t="s">
        <v>219</v>
      </c>
      <c r="MEG76" s="168" t="s">
        <v>219</v>
      </c>
      <c r="MEH76" s="168" t="s">
        <v>219</v>
      </c>
      <c r="MEI76" s="168" t="s">
        <v>219</v>
      </c>
      <c r="MEJ76" s="168" t="s">
        <v>219</v>
      </c>
      <c r="MEK76" s="168" t="s">
        <v>219</v>
      </c>
      <c r="MEL76" s="168" t="s">
        <v>219</v>
      </c>
      <c r="MEM76" s="168" t="s">
        <v>219</v>
      </c>
      <c r="MEN76" s="168" t="s">
        <v>219</v>
      </c>
      <c r="MEO76" s="168" t="s">
        <v>219</v>
      </c>
      <c r="MEP76" s="168" t="s">
        <v>219</v>
      </c>
      <c r="MEQ76" s="168" t="s">
        <v>219</v>
      </c>
      <c r="MER76" s="168" t="s">
        <v>219</v>
      </c>
      <c r="MES76" s="168" t="s">
        <v>219</v>
      </c>
      <c r="MET76" s="168" t="s">
        <v>219</v>
      </c>
      <c r="MEU76" s="168" t="s">
        <v>219</v>
      </c>
      <c r="MEV76" s="168" t="s">
        <v>219</v>
      </c>
      <c r="MEW76" s="168" t="s">
        <v>219</v>
      </c>
      <c r="MEX76" s="168" t="s">
        <v>219</v>
      </c>
      <c r="MEY76" s="168" t="s">
        <v>219</v>
      </c>
      <c r="MEZ76" s="168" t="s">
        <v>219</v>
      </c>
      <c r="MFA76" s="168" t="s">
        <v>219</v>
      </c>
      <c r="MFB76" s="168" t="s">
        <v>219</v>
      </c>
      <c r="MFC76" s="168" t="s">
        <v>219</v>
      </c>
      <c r="MFD76" s="168" t="s">
        <v>219</v>
      </c>
      <c r="MFE76" s="168" t="s">
        <v>219</v>
      </c>
      <c r="MFF76" s="168" t="s">
        <v>219</v>
      </c>
      <c r="MFG76" s="168" t="s">
        <v>219</v>
      </c>
      <c r="MFH76" s="168" t="s">
        <v>219</v>
      </c>
      <c r="MFI76" s="168" t="s">
        <v>219</v>
      </c>
      <c r="MFJ76" s="168" t="s">
        <v>219</v>
      </c>
      <c r="MFK76" s="168" t="s">
        <v>219</v>
      </c>
      <c r="MFL76" s="168" t="s">
        <v>219</v>
      </c>
      <c r="MFM76" s="168" t="s">
        <v>219</v>
      </c>
      <c r="MFN76" s="168" t="s">
        <v>219</v>
      </c>
      <c r="MFO76" s="168" t="s">
        <v>219</v>
      </c>
      <c r="MFP76" s="168" t="s">
        <v>219</v>
      </c>
      <c r="MFQ76" s="168" t="s">
        <v>219</v>
      </c>
      <c r="MFR76" s="168" t="s">
        <v>219</v>
      </c>
      <c r="MFS76" s="168" t="s">
        <v>219</v>
      </c>
      <c r="MFT76" s="168" t="s">
        <v>219</v>
      </c>
      <c r="MFU76" s="168" t="s">
        <v>219</v>
      </c>
      <c r="MFV76" s="168" t="s">
        <v>219</v>
      </c>
      <c r="MFW76" s="168" t="s">
        <v>219</v>
      </c>
      <c r="MFX76" s="168" t="s">
        <v>219</v>
      </c>
      <c r="MFY76" s="168" t="s">
        <v>219</v>
      </c>
      <c r="MFZ76" s="168" t="s">
        <v>219</v>
      </c>
      <c r="MGA76" s="168" t="s">
        <v>219</v>
      </c>
      <c r="MGB76" s="168" t="s">
        <v>219</v>
      </c>
      <c r="MGC76" s="168" t="s">
        <v>219</v>
      </c>
      <c r="MGD76" s="168" t="s">
        <v>219</v>
      </c>
      <c r="MGE76" s="168" t="s">
        <v>219</v>
      </c>
      <c r="MGF76" s="168" t="s">
        <v>219</v>
      </c>
      <c r="MGG76" s="168" t="s">
        <v>219</v>
      </c>
      <c r="MGH76" s="168" t="s">
        <v>219</v>
      </c>
      <c r="MGI76" s="168" t="s">
        <v>219</v>
      </c>
      <c r="MGJ76" s="168" t="s">
        <v>219</v>
      </c>
      <c r="MGK76" s="168" t="s">
        <v>219</v>
      </c>
      <c r="MGL76" s="168" t="s">
        <v>219</v>
      </c>
      <c r="MGM76" s="168" t="s">
        <v>219</v>
      </c>
      <c r="MGN76" s="168" t="s">
        <v>219</v>
      </c>
      <c r="MGO76" s="168" t="s">
        <v>219</v>
      </c>
      <c r="MGP76" s="168" t="s">
        <v>219</v>
      </c>
      <c r="MGQ76" s="168" t="s">
        <v>219</v>
      </c>
      <c r="MGR76" s="168" t="s">
        <v>219</v>
      </c>
      <c r="MGS76" s="168" t="s">
        <v>219</v>
      </c>
      <c r="MGT76" s="168" t="s">
        <v>219</v>
      </c>
      <c r="MGU76" s="168" t="s">
        <v>219</v>
      </c>
      <c r="MGV76" s="168" t="s">
        <v>219</v>
      </c>
      <c r="MGW76" s="168" t="s">
        <v>219</v>
      </c>
      <c r="MGX76" s="168" t="s">
        <v>219</v>
      </c>
      <c r="MGY76" s="168" t="s">
        <v>219</v>
      </c>
      <c r="MGZ76" s="168" t="s">
        <v>219</v>
      </c>
      <c r="MHA76" s="168" t="s">
        <v>219</v>
      </c>
      <c r="MHB76" s="168" t="s">
        <v>219</v>
      </c>
      <c r="MHC76" s="168" t="s">
        <v>219</v>
      </c>
      <c r="MHD76" s="168" t="s">
        <v>219</v>
      </c>
      <c r="MHE76" s="168" t="s">
        <v>219</v>
      </c>
      <c r="MHF76" s="168" t="s">
        <v>219</v>
      </c>
      <c r="MHG76" s="168" t="s">
        <v>219</v>
      </c>
      <c r="MHH76" s="168" t="s">
        <v>219</v>
      </c>
      <c r="MHI76" s="168" t="s">
        <v>219</v>
      </c>
      <c r="MHJ76" s="168" t="s">
        <v>219</v>
      </c>
      <c r="MHK76" s="168" t="s">
        <v>219</v>
      </c>
      <c r="MHL76" s="168" t="s">
        <v>219</v>
      </c>
      <c r="MHM76" s="168" t="s">
        <v>219</v>
      </c>
      <c r="MHN76" s="168" t="s">
        <v>219</v>
      </c>
      <c r="MHO76" s="168" t="s">
        <v>219</v>
      </c>
      <c r="MHP76" s="168" t="s">
        <v>219</v>
      </c>
      <c r="MHQ76" s="168" t="s">
        <v>219</v>
      </c>
      <c r="MHR76" s="168" t="s">
        <v>219</v>
      </c>
      <c r="MHS76" s="168" t="s">
        <v>219</v>
      </c>
      <c r="MHT76" s="168" t="s">
        <v>219</v>
      </c>
      <c r="MHU76" s="168" t="s">
        <v>219</v>
      </c>
      <c r="MHV76" s="168" t="s">
        <v>219</v>
      </c>
      <c r="MHW76" s="168" t="s">
        <v>219</v>
      </c>
      <c r="MHX76" s="168" t="s">
        <v>219</v>
      </c>
      <c r="MHY76" s="168" t="s">
        <v>219</v>
      </c>
      <c r="MHZ76" s="168" t="s">
        <v>219</v>
      </c>
      <c r="MIA76" s="168" t="s">
        <v>219</v>
      </c>
      <c r="MIB76" s="168" t="s">
        <v>219</v>
      </c>
      <c r="MIC76" s="168" t="s">
        <v>219</v>
      </c>
      <c r="MID76" s="168" t="s">
        <v>219</v>
      </c>
      <c r="MIE76" s="168" t="s">
        <v>219</v>
      </c>
      <c r="MIF76" s="168" t="s">
        <v>219</v>
      </c>
      <c r="MIG76" s="168" t="s">
        <v>219</v>
      </c>
      <c r="MIH76" s="168" t="s">
        <v>219</v>
      </c>
      <c r="MII76" s="168" t="s">
        <v>219</v>
      </c>
      <c r="MIJ76" s="168" t="s">
        <v>219</v>
      </c>
      <c r="MIK76" s="168" t="s">
        <v>219</v>
      </c>
      <c r="MIL76" s="168" t="s">
        <v>219</v>
      </c>
      <c r="MIM76" s="168" t="s">
        <v>219</v>
      </c>
      <c r="MIN76" s="168" t="s">
        <v>219</v>
      </c>
      <c r="MIO76" s="168" t="s">
        <v>219</v>
      </c>
      <c r="MIP76" s="168" t="s">
        <v>219</v>
      </c>
      <c r="MIQ76" s="168" t="s">
        <v>219</v>
      </c>
      <c r="MIR76" s="168" t="s">
        <v>219</v>
      </c>
      <c r="MIS76" s="168" t="s">
        <v>219</v>
      </c>
      <c r="MIT76" s="168" t="s">
        <v>219</v>
      </c>
      <c r="MIU76" s="168" t="s">
        <v>219</v>
      </c>
      <c r="MIV76" s="168" t="s">
        <v>219</v>
      </c>
      <c r="MIW76" s="168" t="s">
        <v>219</v>
      </c>
      <c r="MIX76" s="168" t="s">
        <v>219</v>
      </c>
      <c r="MIY76" s="168" t="s">
        <v>219</v>
      </c>
      <c r="MIZ76" s="168" t="s">
        <v>219</v>
      </c>
      <c r="MJA76" s="168" t="s">
        <v>219</v>
      </c>
      <c r="MJB76" s="168" t="s">
        <v>219</v>
      </c>
      <c r="MJC76" s="168" t="s">
        <v>219</v>
      </c>
      <c r="MJD76" s="168" t="s">
        <v>219</v>
      </c>
      <c r="MJE76" s="168" t="s">
        <v>219</v>
      </c>
      <c r="MJF76" s="168" t="s">
        <v>219</v>
      </c>
      <c r="MJG76" s="168" t="s">
        <v>219</v>
      </c>
      <c r="MJH76" s="168" t="s">
        <v>219</v>
      </c>
      <c r="MJI76" s="168" t="s">
        <v>219</v>
      </c>
      <c r="MJJ76" s="168" t="s">
        <v>219</v>
      </c>
      <c r="MJK76" s="168" t="s">
        <v>219</v>
      </c>
      <c r="MJL76" s="168" t="s">
        <v>219</v>
      </c>
      <c r="MJM76" s="168" t="s">
        <v>219</v>
      </c>
      <c r="MJN76" s="168" t="s">
        <v>219</v>
      </c>
      <c r="MJO76" s="168" t="s">
        <v>219</v>
      </c>
      <c r="MJP76" s="168" t="s">
        <v>219</v>
      </c>
      <c r="MJQ76" s="168" t="s">
        <v>219</v>
      </c>
      <c r="MJR76" s="168" t="s">
        <v>219</v>
      </c>
      <c r="MJS76" s="168" t="s">
        <v>219</v>
      </c>
      <c r="MJT76" s="168" t="s">
        <v>219</v>
      </c>
      <c r="MJU76" s="168" t="s">
        <v>219</v>
      </c>
      <c r="MJV76" s="168" t="s">
        <v>219</v>
      </c>
      <c r="MJW76" s="168" t="s">
        <v>219</v>
      </c>
      <c r="MJX76" s="168" t="s">
        <v>219</v>
      </c>
      <c r="MJY76" s="168" t="s">
        <v>219</v>
      </c>
      <c r="MJZ76" s="168" t="s">
        <v>219</v>
      </c>
      <c r="MKA76" s="168" t="s">
        <v>219</v>
      </c>
      <c r="MKB76" s="168" t="s">
        <v>219</v>
      </c>
      <c r="MKC76" s="168" t="s">
        <v>219</v>
      </c>
      <c r="MKD76" s="168" t="s">
        <v>219</v>
      </c>
      <c r="MKE76" s="168" t="s">
        <v>219</v>
      </c>
      <c r="MKF76" s="168" t="s">
        <v>219</v>
      </c>
      <c r="MKG76" s="168" t="s">
        <v>219</v>
      </c>
      <c r="MKH76" s="168" t="s">
        <v>219</v>
      </c>
      <c r="MKI76" s="168" t="s">
        <v>219</v>
      </c>
      <c r="MKJ76" s="168" t="s">
        <v>219</v>
      </c>
      <c r="MKK76" s="168" t="s">
        <v>219</v>
      </c>
      <c r="MKL76" s="168" t="s">
        <v>219</v>
      </c>
      <c r="MKM76" s="168" t="s">
        <v>219</v>
      </c>
      <c r="MKN76" s="168" t="s">
        <v>219</v>
      </c>
      <c r="MKO76" s="168" t="s">
        <v>219</v>
      </c>
      <c r="MKP76" s="168" t="s">
        <v>219</v>
      </c>
      <c r="MKQ76" s="168" t="s">
        <v>219</v>
      </c>
      <c r="MKR76" s="168" t="s">
        <v>219</v>
      </c>
      <c r="MKS76" s="168" t="s">
        <v>219</v>
      </c>
      <c r="MKT76" s="168" t="s">
        <v>219</v>
      </c>
      <c r="MKU76" s="168" t="s">
        <v>219</v>
      </c>
      <c r="MKV76" s="168" t="s">
        <v>219</v>
      </c>
      <c r="MKW76" s="168" t="s">
        <v>219</v>
      </c>
      <c r="MKX76" s="168" t="s">
        <v>219</v>
      </c>
      <c r="MKY76" s="168" t="s">
        <v>219</v>
      </c>
      <c r="MKZ76" s="168" t="s">
        <v>219</v>
      </c>
      <c r="MLA76" s="168" t="s">
        <v>219</v>
      </c>
      <c r="MLB76" s="168" t="s">
        <v>219</v>
      </c>
      <c r="MLC76" s="168" t="s">
        <v>219</v>
      </c>
      <c r="MLD76" s="168" t="s">
        <v>219</v>
      </c>
      <c r="MLE76" s="168" t="s">
        <v>219</v>
      </c>
      <c r="MLF76" s="168" t="s">
        <v>219</v>
      </c>
      <c r="MLG76" s="168" t="s">
        <v>219</v>
      </c>
      <c r="MLH76" s="168" t="s">
        <v>219</v>
      </c>
      <c r="MLI76" s="168" t="s">
        <v>219</v>
      </c>
      <c r="MLJ76" s="168" t="s">
        <v>219</v>
      </c>
      <c r="MLK76" s="168" t="s">
        <v>219</v>
      </c>
      <c r="MLL76" s="168" t="s">
        <v>219</v>
      </c>
      <c r="MLM76" s="168" t="s">
        <v>219</v>
      </c>
      <c r="MLN76" s="168" t="s">
        <v>219</v>
      </c>
      <c r="MLO76" s="168" t="s">
        <v>219</v>
      </c>
      <c r="MLP76" s="168" t="s">
        <v>219</v>
      </c>
      <c r="MLQ76" s="168" t="s">
        <v>219</v>
      </c>
      <c r="MLR76" s="168" t="s">
        <v>219</v>
      </c>
      <c r="MLS76" s="168" t="s">
        <v>219</v>
      </c>
      <c r="MLT76" s="168" t="s">
        <v>219</v>
      </c>
      <c r="MLU76" s="168" t="s">
        <v>219</v>
      </c>
      <c r="MLV76" s="168" t="s">
        <v>219</v>
      </c>
      <c r="MLW76" s="168" t="s">
        <v>219</v>
      </c>
      <c r="MLX76" s="168" t="s">
        <v>219</v>
      </c>
      <c r="MLY76" s="168" t="s">
        <v>219</v>
      </c>
      <c r="MLZ76" s="168" t="s">
        <v>219</v>
      </c>
      <c r="MMA76" s="168" t="s">
        <v>219</v>
      </c>
      <c r="MMB76" s="168" t="s">
        <v>219</v>
      </c>
      <c r="MMC76" s="168" t="s">
        <v>219</v>
      </c>
      <c r="MMD76" s="168" t="s">
        <v>219</v>
      </c>
      <c r="MME76" s="168" t="s">
        <v>219</v>
      </c>
      <c r="MMF76" s="168" t="s">
        <v>219</v>
      </c>
      <c r="MMG76" s="168" t="s">
        <v>219</v>
      </c>
      <c r="MMH76" s="168" t="s">
        <v>219</v>
      </c>
      <c r="MMI76" s="168" t="s">
        <v>219</v>
      </c>
      <c r="MMJ76" s="168" t="s">
        <v>219</v>
      </c>
      <c r="MMK76" s="168" t="s">
        <v>219</v>
      </c>
      <c r="MML76" s="168" t="s">
        <v>219</v>
      </c>
      <c r="MMM76" s="168" t="s">
        <v>219</v>
      </c>
      <c r="MMN76" s="168" t="s">
        <v>219</v>
      </c>
      <c r="MMO76" s="168" t="s">
        <v>219</v>
      </c>
      <c r="MMP76" s="168" t="s">
        <v>219</v>
      </c>
      <c r="MMQ76" s="168" t="s">
        <v>219</v>
      </c>
      <c r="MMR76" s="168" t="s">
        <v>219</v>
      </c>
      <c r="MMS76" s="168" t="s">
        <v>219</v>
      </c>
      <c r="MMT76" s="168" t="s">
        <v>219</v>
      </c>
      <c r="MMU76" s="168" t="s">
        <v>219</v>
      </c>
      <c r="MMV76" s="168" t="s">
        <v>219</v>
      </c>
      <c r="MMW76" s="168" t="s">
        <v>219</v>
      </c>
      <c r="MMX76" s="168" t="s">
        <v>219</v>
      </c>
      <c r="MMY76" s="168" t="s">
        <v>219</v>
      </c>
      <c r="MMZ76" s="168" t="s">
        <v>219</v>
      </c>
      <c r="MNA76" s="168" t="s">
        <v>219</v>
      </c>
      <c r="MNB76" s="168" t="s">
        <v>219</v>
      </c>
      <c r="MNC76" s="168" t="s">
        <v>219</v>
      </c>
      <c r="MND76" s="168" t="s">
        <v>219</v>
      </c>
      <c r="MNE76" s="168" t="s">
        <v>219</v>
      </c>
      <c r="MNF76" s="168" t="s">
        <v>219</v>
      </c>
      <c r="MNG76" s="168" t="s">
        <v>219</v>
      </c>
      <c r="MNH76" s="168" t="s">
        <v>219</v>
      </c>
      <c r="MNI76" s="168" t="s">
        <v>219</v>
      </c>
      <c r="MNJ76" s="168" t="s">
        <v>219</v>
      </c>
      <c r="MNK76" s="168" t="s">
        <v>219</v>
      </c>
      <c r="MNL76" s="168" t="s">
        <v>219</v>
      </c>
      <c r="MNM76" s="168" t="s">
        <v>219</v>
      </c>
      <c r="MNN76" s="168" t="s">
        <v>219</v>
      </c>
      <c r="MNO76" s="168" t="s">
        <v>219</v>
      </c>
      <c r="MNP76" s="168" t="s">
        <v>219</v>
      </c>
      <c r="MNQ76" s="168" t="s">
        <v>219</v>
      </c>
      <c r="MNR76" s="168" t="s">
        <v>219</v>
      </c>
      <c r="MNS76" s="168" t="s">
        <v>219</v>
      </c>
      <c r="MNT76" s="168" t="s">
        <v>219</v>
      </c>
      <c r="MNU76" s="168" t="s">
        <v>219</v>
      </c>
      <c r="MNV76" s="168" t="s">
        <v>219</v>
      </c>
      <c r="MNW76" s="168" t="s">
        <v>219</v>
      </c>
      <c r="MNX76" s="168" t="s">
        <v>219</v>
      </c>
      <c r="MNY76" s="168" t="s">
        <v>219</v>
      </c>
      <c r="MNZ76" s="168" t="s">
        <v>219</v>
      </c>
      <c r="MOA76" s="168" t="s">
        <v>219</v>
      </c>
      <c r="MOB76" s="168" t="s">
        <v>219</v>
      </c>
      <c r="MOC76" s="168" t="s">
        <v>219</v>
      </c>
      <c r="MOD76" s="168" t="s">
        <v>219</v>
      </c>
      <c r="MOE76" s="168" t="s">
        <v>219</v>
      </c>
      <c r="MOF76" s="168" t="s">
        <v>219</v>
      </c>
      <c r="MOG76" s="168" t="s">
        <v>219</v>
      </c>
      <c r="MOH76" s="168" t="s">
        <v>219</v>
      </c>
      <c r="MOI76" s="168" t="s">
        <v>219</v>
      </c>
      <c r="MOJ76" s="168" t="s">
        <v>219</v>
      </c>
      <c r="MOK76" s="168" t="s">
        <v>219</v>
      </c>
      <c r="MOL76" s="168" t="s">
        <v>219</v>
      </c>
      <c r="MOM76" s="168" t="s">
        <v>219</v>
      </c>
      <c r="MON76" s="168" t="s">
        <v>219</v>
      </c>
      <c r="MOO76" s="168" t="s">
        <v>219</v>
      </c>
      <c r="MOP76" s="168" t="s">
        <v>219</v>
      </c>
      <c r="MOQ76" s="168" t="s">
        <v>219</v>
      </c>
      <c r="MOR76" s="168" t="s">
        <v>219</v>
      </c>
      <c r="MOS76" s="168" t="s">
        <v>219</v>
      </c>
      <c r="MOT76" s="168" t="s">
        <v>219</v>
      </c>
      <c r="MOU76" s="168" t="s">
        <v>219</v>
      </c>
      <c r="MOV76" s="168" t="s">
        <v>219</v>
      </c>
      <c r="MOW76" s="168" t="s">
        <v>219</v>
      </c>
      <c r="MOX76" s="168" t="s">
        <v>219</v>
      </c>
      <c r="MOY76" s="168" t="s">
        <v>219</v>
      </c>
      <c r="MOZ76" s="168" t="s">
        <v>219</v>
      </c>
      <c r="MPA76" s="168" t="s">
        <v>219</v>
      </c>
      <c r="MPB76" s="168" t="s">
        <v>219</v>
      </c>
      <c r="MPC76" s="168" t="s">
        <v>219</v>
      </c>
      <c r="MPD76" s="168" t="s">
        <v>219</v>
      </c>
      <c r="MPE76" s="168" t="s">
        <v>219</v>
      </c>
      <c r="MPF76" s="168" t="s">
        <v>219</v>
      </c>
      <c r="MPG76" s="168" t="s">
        <v>219</v>
      </c>
      <c r="MPH76" s="168" t="s">
        <v>219</v>
      </c>
      <c r="MPI76" s="168" t="s">
        <v>219</v>
      </c>
      <c r="MPJ76" s="168" t="s">
        <v>219</v>
      </c>
      <c r="MPK76" s="168" t="s">
        <v>219</v>
      </c>
      <c r="MPL76" s="168" t="s">
        <v>219</v>
      </c>
      <c r="MPM76" s="168" t="s">
        <v>219</v>
      </c>
      <c r="MPN76" s="168" t="s">
        <v>219</v>
      </c>
      <c r="MPO76" s="168" t="s">
        <v>219</v>
      </c>
      <c r="MPP76" s="168" t="s">
        <v>219</v>
      </c>
      <c r="MPQ76" s="168" t="s">
        <v>219</v>
      </c>
      <c r="MPR76" s="168" t="s">
        <v>219</v>
      </c>
      <c r="MPS76" s="168" t="s">
        <v>219</v>
      </c>
      <c r="MPT76" s="168" t="s">
        <v>219</v>
      </c>
      <c r="MPU76" s="168" t="s">
        <v>219</v>
      </c>
      <c r="MPV76" s="168" t="s">
        <v>219</v>
      </c>
      <c r="MPW76" s="168" t="s">
        <v>219</v>
      </c>
      <c r="MPX76" s="168" t="s">
        <v>219</v>
      </c>
      <c r="MPY76" s="168" t="s">
        <v>219</v>
      </c>
      <c r="MPZ76" s="168" t="s">
        <v>219</v>
      </c>
      <c r="MQA76" s="168" t="s">
        <v>219</v>
      </c>
      <c r="MQB76" s="168" t="s">
        <v>219</v>
      </c>
      <c r="MQC76" s="168" t="s">
        <v>219</v>
      </c>
      <c r="MQD76" s="168" t="s">
        <v>219</v>
      </c>
      <c r="MQE76" s="168" t="s">
        <v>219</v>
      </c>
      <c r="MQF76" s="168" t="s">
        <v>219</v>
      </c>
      <c r="MQG76" s="168" t="s">
        <v>219</v>
      </c>
      <c r="MQH76" s="168" t="s">
        <v>219</v>
      </c>
      <c r="MQI76" s="168" t="s">
        <v>219</v>
      </c>
      <c r="MQJ76" s="168" t="s">
        <v>219</v>
      </c>
      <c r="MQK76" s="168" t="s">
        <v>219</v>
      </c>
      <c r="MQL76" s="168" t="s">
        <v>219</v>
      </c>
      <c r="MQM76" s="168" t="s">
        <v>219</v>
      </c>
      <c r="MQN76" s="168" t="s">
        <v>219</v>
      </c>
      <c r="MQO76" s="168" t="s">
        <v>219</v>
      </c>
      <c r="MQP76" s="168" t="s">
        <v>219</v>
      </c>
      <c r="MQQ76" s="168" t="s">
        <v>219</v>
      </c>
      <c r="MQR76" s="168" t="s">
        <v>219</v>
      </c>
      <c r="MQS76" s="168" t="s">
        <v>219</v>
      </c>
      <c r="MQT76" s="168" t="s">
        <v>219</v>
      </c>
      <c r="MQU76" s="168" t="s">
        <v>219</v>
      </c>
      <c r="MQV76" s="168" t="s">
        <v>219</v>
      </c>
      <c r="MQW76" s="168" t="s">
        <v>219</v>
      </c>
      <c r="MQX76" s="168" t="s">
        <v>219</v>
      </c>
      <c r="MQY76" s="168" t="s">
        <v>219</v>
      </c>
      <c r="MQZ76" s="168" t="s">
        <v>219</v>
      </c>
      <c r="MRA76" s="168" t="s">
        <v>219</v>
      </c>
      <c r="MRB76" s="168" t="s">
        <v>219</v>
      </c>
      <c r="MRC76" s="168" t="s">
        <v>219</v>
      </c>
      <c r="MRD76" s="168" t="s">
        <v>219</v>
      </c>
      <c r="MRE76" s="168" t="s">
        <v>219</v>
      </c>
      <c r="MRF76" s="168" t="s">
        <v>219</v>
      </c>
      <c r="MRG76" s="168" t="s">
        <v>219</v>
      </c>
      <c r="MRH76" s="168" t="s">
        <v>219</v>
      </c>
      <c r="MRI76" s="168" t="s">
        <v>219</v>
      </c>
      <c r="MRJ76" s="168" t="s">
        <v>219</v>
      </c>
      <c r="MRK76" s="168" t="s">
        <v>219</v>
      </c>
      <c r="MRL76" s="168" t="s">
        <v>219</v>
      </c>
      <c r="MRM76" s="168" t="s">
        <v>219</v>
      </c>
      <c r="MRN76" s="168" t="s">
        <v>219</v>
      </c>
      <c r="MRO76" s="168" t="s">
        <v>219</v>
      </c>
      <c r="MRP76" s="168" t="s">
        <v>219</v>
      </c>
      <c r="MRQ76" s="168" t="s">
        <v>219</v>
      </c>
      <c r="MRR76" s="168" t="s">
        <v>219</v>
      </c>
      <c r="MRS76" s="168" t="s">
        <v>219</v>
      </c>
      <c r="MRT76" s="168" t="s">
        <v>219</v>
      </c>
      <c r="MRU76" s="168" t="s">
        <v>219</v>
      </c>
      <c r="MRV76" s="168" t="s">
        <v>219</v>
      </c>
      <c r="MRW76" s="168" t="s">
        <v>219</v>
      </c>
      <c r="MRX76" s="168" t="s">
        <v>219</v>
      </c>
      <c r="MRY76" s="168" t="s">
        <v>219</v>
      </c>
      <c r="MRZ76" s="168" t="s">
        <v>219</v>
      </c>
      <c r="MSA76" s="168" t="s">
        <v>219</v>
      </c>
      <c r="MSB76" s="168" t="s">
        <v>219</v>
      </c>
      <c r="MSC76" s="168" t="s">
        <v>219</v>
      </c>
      <c r="MSD76" s="168" t="s">
        <v>219</v>
      </c>
      <c r="MSE76" s="168" t="s">
        <v>219</v>
      </c>
      <c r="MSF76" s="168" t="s">
        <v>219</v>
      </c>
      <c r="MSG76" s="168" t="s">
        <v>219</v>
      </c>
      <c r="MSH76" s="168" t="s">
        <v>219</v>
      </c>
      <c r="MSI76" s="168" t="s">
        <v>219</v>
      </c>
      <c r="MSJ76" s="168" t="s">
        <v>219</v>
      </c>
      <c r="MSK76" s="168" t="s">
        <v>219</v>
      </c>
      <c r="MSL76" s="168" t="s">
        <v>219</v>
      </c>
      <c r="MSM76" s="168" t="s">
        <v>219</v>
      </c>
      <c r="MSN76" s="168" t="s">
        <v>219</v>
      </c>
      <c r="MSO76" s="168" t="s">
        <v>219</v>
      </c>
      <c r="MSP76" s="168" t="s">
        <v>219</v>
      </c>
      <c r="MSQ76" s="168" t="s">
        <v>219</v>
      </c>
      <c r="MSR76" s="168" t="s">
        <v>219</v>
      </c>
      <c r="MSS76" s="168" t="s">
        <v>219</v>
      </c>
      <c r="MST76" s="168" t="s">
        <v>219</v>
      </c>
      <c r="MSU76" s="168" t="s">
        <v>219</v>
      </c>
      <c r="MSV76" s="168" t="s">
        <v>219</v>
      </c>
      <c r="MSW76" s="168" t="s">
        <v>219</v>
      </c>
      <c r="MSX76" s="168" t="s">
        <v>219</v>
      </c>
      <c r="MSY76" s="168" t="s">
        <v>219</v>
      </c>
      <c r="MSZ76" s="168" t="s">
        <v>219</v>
      </c>
      <c r="MTA76" s="168" t="s">
        <v>219</v>
      </c>
      <c r="MTB76" s="168" t="s">
        <v>219</v>
      </c>
      <c r="MTC76" s="168" t="s">
        <v>219</v>
      </c>
      <c r="MTD76" s="168" t="s">
        <v>219</v>
      </c>
      <c r="MTE76" s="168" t="s">
        <v>219</v>
      </c>
      <c r="MTF76" s="168" t="s">
        <v>219</v>
      </c>
      <c r="MTG76" s="168" t="s">
        <v>219</v>
      </c>
      <c r="MTH76" s="168" t="s">
        <v>219</v>
      </c>
      <c r="MTI76" s="168" t="s">
        <v>219</v>
      </c>
      <c r="MTJ76" s="168" t="s">
        <v>219</v>
      </c>
      <c r="MTK76" s="168" t="s">
        <v>219</v>
      </c>
      <c r="MTL76" s="168" t="s">
        <v>219</v>
      </c>
      <c r="MTM76" s="168" t="s">
        <v>219</v>
      </c>
      <c r="MTN76" s="168" t="s">
        <v>219</v>
      </c>
      <c r="MTO76" s="168" t="s">
        <v>219</v>
      </c>
      <c r="MTP76" s="168" t="s">
        <v>219</v>
      </c>
      <c r="MTQ76" s="168" t="s">
        <v>219</v>
      </c>
      <c r="MTR76" s="168" t="s">
        <v>219</v>
      </c>
      <c r="MTS76" s="168" t="s">
        <v>219</v>
      </c>
      <c r="MTT76" s="168" t="s">
        <v>219</v>
      </c>
      <c r="MTU76" s="168" t="s">
        <v>219</v>
      </c>
      <c r="MTV76" s="168" t="s">
        <v>219</v>
      </c>
      <c r="MTW76" s="168" t="s">
        <v>219</v>
      </c>
      <c r="MTX76" s="168" t="s">
        <v>219</v>
      </c>
      <c r="MTY76" s="168" t="s">
        <v>219</v>
      </c>
      <c r="MTZ76" s="168" t="s">
        <v>219</v>
      </c>
      <c r="MUA76" s="168" t="s">
        <v>219</v>
      </c>
      <c r="MUB76" s="168" t="s">
        <v>219</v>
      </c>
      <c r="MUC76" s="168" t="s">
        <v>219</v>
      </c>
      <c r="MUD76" s="168" t="s">
        <v>219</v>
      </c>
      <c r="MUE76" s="168" t="s">
        <v>219</v>
      </c>
      <c r="MUF76" s="168" t="s">
        <v>219</v>
      </c>
      <c r="MUG76" s="168" t="s">
        <v>219</v>
      </c>
      <c r="MUH76" s="168" t="s">
        <v>219</v>
      </c>
      <c r="MUI76" s="168" t="s">
        <v>219</v>
      </c>
      <c r="MUJ76" s="168" t="s">
        <v>219</v>
      </c>
      <c r="MUK76" s="168" t="s">
        <v>219</v>
      </c>
      <c r="MUL76" s="168" t="s">
        <v>219</v>
      </c>
      <c r="MUM76" s="168" t="s">
        <v>219</v>
      </c>
      <c r="MUN76" s="168" t="s">
        <v>219</v>
      </c>
      <c r="MUO76" s="168" t="s">
        <v>219</v>
      </c>
      <c r="MUP76" s="168" t="s">
        <v>219</v>
      </c>
      <c r="MUQ76" s="168" t="s">
        <v>219</v>
      </c>
      <c r="MUR76" s="168" t="s">
        <v>219</v>
      </c>
      <c r="MUS76" s="168" t="s">
        <v>219</v>
      </c>
      <c r="MUT76" s="168" t="s">
        <v>219</v>
      </c>
      <c r="MUU76" s="168" t="s">
        <v>219</v>
      </c>
      <c r="MUV76" s="168" t="s">
        <v>219</v>
      </c>
      <c r="MUW76" s="168" t="s">
        <v>219</v>
      </c>
      <c r="MUX76" s="168" t="s">
        <v>219</v>
      </c>
      <c r="MUY76" s="168" t="s">
        <v>219</v>
      </c>
      <c r="MUZ76" s="168" t="s">
        <v>219</v>
      </c>
      <c r="MVA76" s="168" t="s">
        <v>219</v>
      </c>
      <c r="MVB76" s="168" t="s">
        <v>219</v>
      </c>
      <c r="MVC76" s="168" t="s">
        <v>219</v>
      </c>
      <c r="MVD76" s="168" t="s">
        <v>219</v>
      </c>
      <c r="MVE76" s="168" t="s">
        <v>219</v>
      </c>
      <c r="MVF76" s="168" t="s">
        <v>219</v>
      </c>
      <c r="MVG76" s="168" t="s">
        <v>219</v>
      </c>
      <c r="MVH76" s="168" t="s">
        <v>219</v>
      </c>
      <c r="MVI76" s="168" t="s">
        <v>219</v>
      </c>
      <c r="MVJ76" s="168" t="s">
        <v>219</v>
      </c>
      <c r="MVK76" s="168" t="s">
        <v>219</v>
      </c>
      <c r="MVL76" s="168" t="s">
        <v>219</v>
      </c>
      <c r="MVM76" s="168" t="s">
        <v>219</v>
      </c>
      <c r="MVN76" s="168" t="s">
        <v>219</v>
      </c>
      <c r="MVO76" s="168" t="s">
        <v>219</v>
      </c>
      <c r="MVP76" s="168" t="s">
        <v>219</v>
      </c>
      <c r="MVQ76" s="168" t="s">
        <v>219</v>
      </c>
      <c r="MVR76" s="168" t="s">
        <v>219</v>
      </c>
      <c r="MVS76" s="168" t="s">
        <v>219</v>
      </c>
      <c r="MVT76" s="168" t="s">
        <v>219</v>
      </c>
      <c r="MVU76" s="168" t="s">
        <v>219</v>
      </c>
      <c r="MVV76" s="168" t="s">
        <v>219</v>
      </c>
      <c r="MVW76" s="168" t="s">
        <v>219</v>
      </c>
      <c r="MVX76" s="168" t="s">
        <v>219</v>
      </c>
      <c r="MVY76" s="168" t="s">
        <v>219</v>
      </c>
      <c r="MVZ76" s="168" t="s">
        <v>219</v>
      </c>
      <c r="MWA76" s="168" t="s">
        <v>219</v>
      </c>
      <c r="MWB76" s="168" t="s">
        <v>219</v>
      </c>
      <c r="MWC76" s="168" t="s">
        <v>219</v>
      </c>
      <c r="MWD76" s="168" t="s">
        <v>219</v>
      </c>
      <c r="MWE76" s="168" t="s">
        <v>219</v>
      </c>
      <c r="MWF76" s="168" t="s">
        <v>219</v>
      </c>
      <c r="MWG76" s="168" t="s">
        <v>219</v>
      </c>
      <c r="MWH76" s="168" t="s">
        <v>219</v>
      </c>
      <c r="MWI76" s="168" t="s">
        <v>219</v>
      </c>
      <c r="MWJ76" s="168" t="s">
        <v>219</v>
      </c>
      <c r="MWK76" s="168" t="s">
        <v>219</v>
      </c>
      <c r="MWL76" s="168" t="s">
        <v>219</v>
      </c>
      <c r="MWM76" s="168" t="s">
        <v>219</v>
      </c>
      <c r="MWN76" s="168" t="s">
        <v>219</v>
      </c>
      <c r="MWO76" s="168" t="s">
        <v>219</v>
      </c>
      <c r="MWP76" s="168" t="s">
        <v>219</v>
      </c>
      <c r="MWQ76" s="168" t="s">
        <v>219</v>
      </c>
      <c r="MWR76" s="168" t="s">
        <v>219</v>
      </c>
      <c r="MWS76" s="168" t="s">
        <v>219</v>
      </c>
      <c r="MWT76" s="168" t="s">
        <v>219</v>
      </c>
      <c r="MWU76" s="168" t="s">
        <v>219</v>
      </c>
      <c r="MWV76" s="168" t="s">
        <v>219</v>
      </c>
      <c r="MWW76" s="168" t="s">
        <v>219</v>
      </c>
      <c r="MWX76" s="168" t="s">
        <v>219</v>
      </c>
      <c r="MWY76" s="168" t="s">
        <v>219</v>
      </c>
      <c r="MWZ76" s="168" t="s">
        <v>219</v>
      </c>
      <c r="MXA76" s="168" t="s">
        <v>219</v>
      </c>
      <c r="MXB76" s="168" t="s">
        <v>219</v>
      </c>
      <c r="MXC76" s="168" t="s">
        <v>219</v>
      </c>
      <c r="MXD76" s="168" t="s">
        <v>219</v>
      </c>
      <c r="MXE76" s="168" t="s">
        <v>219</v>
      </c>
      <c r="MXF76" s="168" t="s">
        <v>219</v>
      </c>
      <c r="MXG76" s="168" t="s">
        <v>219</v>
      </c>
      <c r="MXH76" s="168" t="s">
        <v>219</v>
      </c>
      <c r="MXI76" s="168" t="s">
        <v>219</v>
      </c>
      <c r="MXJ76" s="168" t="s">
        <v>219</v>
      </c>
      <c r="MXK76" s="168" t="s">
        <v>219</v>
      </c>
      <c r="MXL76" s="168" t="s">
        <v>219</v>
      </c>
      <c r="MXM76" s="168" t="s">
        <v>219</v>
      </c>
      <c r="MXN76" s="168" t="s">
        <v>219</v>
      </c>
      <c r="MXO76" s="168" t="s">
        <v>219</v>
      </c>
      <c r="MXP76" s="168" t="s">
        <v>219</v>
      </c>
      <c r="MXQ76" s="168" t="s">
        <v>219</v>
      </c>
      <c r="MXR76" s="168" t="s">
        <v>219</v>
      </c>
      <c r="MXS76" s="168" t="s">
        <v>219</v>
      </c>
      <c r="MXT76" s="168" t="s">
        <v>219</v>
      </c>
      <c r="MXU76" s="168" t="s">
        <v>219</v>
      </c>
      <c r="MXV76" s="168" t="s">
        <v>219</v>
      </c>
      <c r="MXW76" s="168" t="s">
        <v>219</v>
      </c>
      <c r="MXX76" s="168" t="s">
        <v>219</v>
      </c>
      <c r="MXY76" s="168" t="s">
        <v>219</v>
      </c>
      <c r="MXZ76" s="168" t="s">
        <v>219</v>
      </c>
      <c r="MYA76" s="168" t="s">
        <v>219</v>
      </c>
      <c r="MYB76" s="168" t="s">
        <v>219</v>
      </c>
      <c r="MYC76" s="168" t="s">
        <v>219</v>
      </c>
      <c r="MYD76" s="168" t="s">
        <v>219</v>
      </c>
      <c r="MYE76" s="168" t="s">
        <v>219</v>
      </c>
      <c r="MYF76" s="168" t="s">
        <v>219</v>
      </c>
      <c r="MYG76" s="168" t="s">
        <v>219</v>
      </c>
      <c r="MYH76" s="168" t="s">
        <v>219</v>
      </c>
      <c r="MYI76" s="168" t="s">
        <v>219</v>
      </c>
      <c r="MYJ76" s="168" t="s">
        <v>219</v>
      </c>
      <c r="MYK76" s="168" t="s">
        <v>219</v>
      </c>
      <c r="MYL76" s="168" t="s">
        <v>219</v>
      </c>
      <c r="MYM76" s="168" t="s">
        <v>219</v>
      </c>
      <c r="MYN76" s="168" t="s">
        <v>219</v>
      </c>
      <c r="MYO76" s="168" t="s">
        <v>219</v>
      </c>
      <c r="MYP76" s="168" t="s">
        <v>219</v>
      </c>
      <c r="MYQ76" s="168" t="s">
        <v>219</v>
      </c>
      <c r="MYR76" s="168" t="s">
        <v>219</v>
      </c>
      <c r="MYS76" s="168" t="s">
        <v>219</v>
      </c>
      <c r="MYT76" s="168" t="s">
        <v>219</v>
      </c>
      <c r="MYU76" s="168" t="s">
        <v>219</v>
      </c>
      <c r="MYV76" s="168" t="s">
        <v>219</v>
      </c>
      <c r="MYW76" s="168" t="s">
        <v>219</v>
      </c>
      <c r="MYX76" s="168" t="s">
        <v>219</v>
      </c>
      <c r="MYY76" s="168" t="s">
        <v>219</v>
      </c>
      <c r="MYZ76" s="168" t="s">
        <v>219</v>
      </c>
      <c r="MZA76" s="168" t="s">
        <v>219</v>
      </c>
      <c r="MZB76" s="168" t="s">
        <v>219</v>
      </c>
      <c r="MZC76" s="168" t="s">
        <v>219</v>
      </c>
      <c r="MZD76" s="168" t="s">
        <v>219</v>
      </c>
      <c r="MZE76" s="168" t="s">
        <v>219</v>
      </c>
      <c r="MZF76" s="168" t="s">
        <v>219</v>
      </c>
      <c r="MZG76" s="168" t="s">
        <v>219</v>
      </c>
      <c r="MZH76" s="168" t="s">
        <v>219</v>
      </c>
      <c r="MZI76" s="168" t="s">
        <v>219</v>
      </c>
      <c r="MZJ76" s="168" t="s">
        <v>219</v>
      </c>
      <c r="MZK76" s="168" t="s">
        <v>219</v>
      </c>
      <c r="MZL76" s="168" t="s">
        <v>219</v>
      </c>
      <c r="MZM76" s="168" t="s">
        <v>219</v>
      </c>
      <c r="MZN76" s="168" t="s">
        <v>219</v>
      </c>
      <c r="MZO76" s="168" t="s">
        <v>219</v>
      </c>
      <c r="MZP76" s="168" t="s">
        <v>219</v>
      </c>
      <c r="MZQ76" s="168" t="s">
        <v>219</v>
      </c>
      <c r="MZR76" s="168" t="s">
        <v>219</v>
      </c>
      <c r="MZS76" s="168" t="s">
        <v>219</v>
      </c>
      <c r="MZT76" s="168" t="s">
        <v>219</v>
      </c>
      <c r="MZU76" s="168" t="s">
        <v>219</v>
      </c>
      <c r="MZV76" s="168" t="s">
        <v>219</v>
      </c>
      <c r="MZW76" s="168" t="s">
        <v>219</v>
      </c>
      <c r="MZX76" s="168" t="s">
        <v>219</v>
      </c>
      <c r="MZY76" s="168" t="s">
        <v>219</v>
      </c>
      <c r="MZZ76" s="168" t="s">
        <v>219</v>
      </c>
      <c r="NAA76" s="168" t="s">
        <v>219</v>
      </c>
      <c r="NAB76" s="168" t="s">
        <v>219</v>
      </c>
      <c r="NAC76" s="168" t="s">
        <v>219</v>
      </c>
      <c r="NAD76" s="168" t="s">
        <v>219</v>
      </c>
      <c r="NAE76" s="168" t="s">
        <v>219</v>
      </c>
      <c r="NAF76" s="168" t="s">
        <v>219</v>
      </c>
      <c r="NAG76" s="168" t="s">
        <v>219</v>
      </c>
      <c r="NAH76" s="168" t="s">
        <v>219</v>
      </c>
      <c r="NAI76" s="168" t="s">
        <v>219</v>
      </c>
      <c r="NAJ76" s="168" t="s">
        <v>219</v>
      </c>
      <c r="NAK76" s="168" t="s">
        <v>219</v>
      </c>
      <c r="NAL76" s="168" t="s">
        <v>219</v>
      </c>
      <c r="NAM76" s="168" t="s">
        <v>219</v>
      </c>
      <c r="NAN76" s="168" t="s">
        <v>219</v>
      </c>
      <c r="NAO76" s="168" t="s">
        <v>219</v>
      </c>
      <c r="NAP76" s="168" t="s">
        <v>219</v>
      </c>
      <c r="NAQ76" s="168" t="s">
        <v>219</v>
      </c>
      <c r="NAR76" s="168" t="s">
        <v>219</v>
      </c>
      <c r="NAS76" s="168" t="s">
        <v>219</v>
      </c>
      <c r="NAT76" s="168" t="s">
        <v>219</v>
      </c>
      <c r="NAU76" s="168" t="s">
        <v>219</v>
      </c>
      <c r="NAV76" s="168" t="s">
        <v>219</v>
      </c>
      <c r="NAW76" s="168" t="s">
        <v>219</v>
      </c>
      <c r="NAX76" s="168" t="s">
        <v>219</v>
      </c>
      <c r="NAY76" s="168" t="s">
        <v>219</v>
      </c>
      <c r="NAZ76" s="168" t="s">
        <v>219</v>
      </c>
      <c r="NBA76" s="168" t="s">
        <v>219</v>
      </c>
      <c r="NBB76" s="168" t="s">
        <v>219</v>
      </c>
      <c r="NBC76" s="168" t="s">
        <v>219</v>
      </c>
      <c r="NBD76" s="168" t="s">
        <v>219</v>
      </c>
      <c r="NBE76" s="168" t="s">
        <v>219</v>
      </c>
      <c r="NBF76" s="168" t="s">
        <v>219</v>
      </c>
      <c r="NBG76" s="168" t="s">
        <v>219</v>
      </c>
      <c r="NBH76" s="168" t="s">
        <v>219</v>
      </c>
      <c r="NBI76" s="168" t="s">
        <v>219</v>
      </c>
      <c r="NBJ76" s="168" t="s">
        <v>219</v>
      </c>
      <c r="NBK76" s="168" t="s">
        <v>219</v>
      </c>
      <c r="NBL76" s="168" t="s">
        <v>219</v>
      </c>
      <c r="NBM76" s="168" t="s">
        <v>219</v>
      </c>
      <c r="NBN76" s="168" t="s">
        <v>219</v>
      </c>
      <c r="NBO76" s="168" t="s">
        <v>219</v>
      </c>
      <c r="NBP76" s="168" t="s">
        <v>219</v>
      </c>
      <c r="NBQ76" s="168" t="s">
        <v>219</v>
      </c>
      <c r="NBR76" s="168" t="s">
        <v>219</v>
      </c>
      <c r="NBS76" s="168" t="s">
        <v>219</v>
      </c>
      <c r="NBT76" s="168" t="s">
        <v>219</v>
      </c>
      <c r="NBU76" s="168" t="s">
        <v>219</v>
      </c>
      <c r="NBV76" s="168" t="s">
        <v>219</v>
      </c>
      <c r="NBW76" s="168" t="s">
        <v>219</v>
      </c>
      <c r="NBX76" s="168" t="s">
        <v>219</v>
      </c>
      <c r="NBY76" s="168" t="s">
        <v>219</v>
      </c>
      <c r="NBZ76" s="168" t="s">
        <v>219</v>
      </c>
      <c r="NCA76" s="168" t="s">
        <v>219</v>
      </c>
      <c r="NCB76" s="168" t="s">
        <v>219</v>
      </c>
      <c r="NCC76" s="168" t="s">
        <v>219</v>
      </c>
      <c r="NCD76" s="168" t="s">
        <v>219</v>
      </c>
      <c r="NCE76" s="168" t="s">
        <v>219</v>
      </c>
      <c r="NCF76" s="168" t="s">
        <v>219</v>
      </c>
      <c r="NCG76" s="168" t="s">
        <v>219</v>
      </c>
      <c r="NCH76" s="168" t="s">
        <v>219</v>
      </c>
      <c r="NCI76" s="168" t="s">
        <v>219</v>
      </c>
      <c r="NCJ76" s="168" t="s">
        <v>219</v>
      </c>
      <c r="NCK76" s="168" t="s">
        <v>219</v>
      </c>
      <c r="NCL76" s="168" t="s">
        <v>219</v>
      </c>
      <c r="NCM76" s="168" t="s">
        <v>219</v>
      </c>
      <c r="NCN76" s="168" t="s">
        <v>219</v>
      </c>
      <c r="NCO76" s="168" t="s">
        <v>219</v>
      </c>
      <c r="NCP76" s="168" t="s">
        <v>219</v>
      </c>
      <c r="NCQ76" s="168" t="s">
        <v>219</v>
      </c>
      <c r="NCR76" s="168" t="s">
        <v>219</v>
      </c>
      <c r="NCS76" s="168" t="s">
        <v>219</v>
      </c>
      <c r="NCT76" s="168" t="s">
        <v>219</v>
      </c>
      <c r="NCU76" s="168" t="s">
        <v>219</v>
      </c>
      <c r="NCV76" s="168" t="s">
        <v>219</v>
      </c>
      <c r="NCW76" s="168" t="s">
        <v>219</v>
      </c>
      <c r="NCX76" s="168" t="s">
        <v>219</v>
      </c>
      <c r="NCY76" s="168" t="s">
        <v>219</v>
      </c>
      <c r="NCZ76" s="168" t="s">
        <v>219</v>
      </c>
      <c r="NDA76" s="168" t="s">
        <v>219</v>
      </c>
      <c r="NDB76" s="168" t="s">
        <v>219</v>
      </c>
      <c r="NDC76" s="168" t="s">
        <v>219</v>
      </c>
      <c r="NDD76" s="168" t="s">
        <v>219</v>
      </c>
      <c r="NDE76" s="168" t="s">
        <v>219</v>
      </c>
      <c r="NDF76" s="168" t="s">
        <v>219</v>
      </c>
      <c r="NDG76" s="168" t="s">
        <v>219</v>
      </c>
      <c r="NDH76" s="168" t="s">
        <v>219</v>
      </c>
      <c r="NDI76" s="168" t="s">
        <v>219</v>
      </c>
      <c r="NDJ76" s="168" t="s">
        <v>219</v>
      </c>
      <c r="NDK76" s="168" t="s">
        <v>219</v>
      </c>
      <c r="NDL76" s="168" t="s">
        <v>219</v>
      </c>
      <c r="NDM76" s="168" t="s">
        <v>219</v>
      </c>
      <c r="NDN76" s="168" t="s">
        <v>219</v>
      </c>
      <c r="NDO76" s="168" t="s">
        <v>219</v>
      </c>
      <c r="NDP76" s="168" t="s">
        <v>219</v>
      </c>
      <c r="NDQ76" s="168" t="s">
        <v>219</v>
      </c>
      <c r="NDR76" s="168" t="s">
        <v>219</v>
      </c>
      <c r="NDS76" s="168" t="s">
        <v>219</v>
      </c>
      <c r="NDT76" s="168" t="s">
        <v>219</v>
      </c>
      <c r="NDU76" s="168" t="s">
        <v>219</v>
      </c>
      <c r="NDV76" s="168" t="s">
        <v>219</v>
      </c>
      <c r="NDW76" s="168" t="s">
        <v>219</v>
      </c>
      <c r="NDX76" s="168" t="s">
        <v>219</v>
      </c>
      <c r="NDY76" s="168" t="s">
        <v>219</v>
      </c>
      <c r="NDZ76" s="168" t="s">
        <v>219</v>
      </c>
      <c r="NEA76" s="168" t="s">
        <v>219</v>
      </c>
      <c r="NEB76" s="168" t="s">
        <v>219</v>
      </c>
      <c r="NEC76" s="168" t="s">
        <v>219</v>
      </c>
      <c r="NED76" s="168" t="s">
        <v>219</v>
      </c>
      <c r="NEE76" s="168" t="s">
        <v>219</v>
      </c>
      <c r="NEF76" s="168" t="s">
        <v>219</v>
      </c>
      <c r="NEG76" s="168" t="s">
        <v>219</v>
      </c>
      <c r="NEH76" s="168" t="s">
        <v>219</v>
      </c>
      <c r="NEI76" s="168" t="s">
        <v>219</v>
      </c>
      <c r="NEJ76" s="168" t="s">
        <v>219</v>
      </c>
      <c r="NEK76" s="168" t="s">
        <v>219</v>
      </c>
      <c r="NEL76" s="168" t="s">
        <v>219</v>
      </c>
      <c r="NEM76" s="168" t="s">
        <v>219</v>
      </c>
      <c r="NEN76" s="168" t="s">
        <v>219</v>
      </c>
      <c r="NEO76" s="168" t="s">
        <v>219</v>
      </c>
      <c r="NEP76" s="168" t="s">
        <v>219</v>
      </c>
      <c r="NEQ76" s="168" t="s">
        <v>219</v>
      </c>
      <c r="NER76" s="168" t="s">
        <v>219</v>
      </c>
      <c r="NES76" s="168" t="s">
        <v>219</v>
      </c>
      <c r="NET76" s="168" t="s">
        <v>219</v>
      </c>
      <c r="NEU76" s="168" t="s">
        <v>219</v>
      </c>
      <c r="NEV76" s="168" t="s">
        <v>219</v>
      </c>
      <c r="NEW76" s="168" t="s">
        <v>219</v>
      </c>
      <c r="NEX76" s="168" t="s">
        <v>219</v>
      </c>
      <c r="NEY76" s="168" t="s">
        <v>219</v>
      </c>
      <c r="NEZ76" s="168" t="s">
        <v>219</v>
      </c>
      <c r="NFA76" s="168" t="s">
        <v>219</v>
      </c>
      <c r="NFB76" s="168" t="s">
        <v>219</v>
      </c>
      <c r="NFC76" s="168" t="s">
        <v>219</v>
      </c>
      <c r="NFD76" s="168" t="s">
        <v>219</v>
      </c>
      <c r="NFE76" s="168" t="s">
        <v>219</v>
      </c>
      <c r="NFF76" s="168" t="s">
        <v>219</v>
      </c>
      <c r="NFG76" s="168" t="s">
        <v>219</v>
      </c>
      <c r="NFH76" s="168" t="s">
        <v>219</v>
      </c>
      <c r="NFI76" s="168" t="s">
        <v>219</v>
      </c>
      <c r="NFJ76" s="168" t="s">
        <v>219</v>
      </c>
      <c r="NFK76" s="168" t="s">
        <v>219</v>
      </c>
      <c r="NFL76" s="168" t="s">
        <v>219</v>
      </c>
      <c r="NFM76" s="168" t="s">
        <v>219</v>
      </c>
      <c r="NFN76" s="168" t="s">
        <v>219</v>
      </c>
      <c r="NFO76" s="168" t="s">
        <v>219</v>
      </c>
      <c r="NFP76" s="168" t="s">
        <v>219</v>
      </c>
      <c r="NFQ76" s="168" t="s">
        <v>219</v>
      </c>
      <c r="NFR76" s="168" t="s">
        <v>219</v>
      </c>
      <c r="NFS76" s="168" t="s">
        <v>219</v>
      </c>
      <c r="NFT76" s="168" t="s">
        <v>219</v>
      </c>
      <c r="NFU76" s="168" t="s">
        <v>219</v>
      </c>
      <c r="NFV76" s="168" t="s">
        <v>219</v>
      </c>
      <c r="NFW76" s="168" t="s">
        <v>219</v>
      </c>
      <c r="NFX76" s="168" t="s">
        <v>219</v>
      </c>
      <c r="NFY76" s="168" t="s">
        <v>219</v>
      </c>
      <c r="NFZ76" s="168" t="s">
        <v>219</v>
      </c>
      <c r="NGA76" s="168" t="s">
        <v>219</v>
      </c>
      <c r="NGB76" s="168" t="s">
        <v>219</v>
      </c>
      <c r="NGC76" s="168" t="s">
        <v>219</v>
      </c>
      <c r="NGD76" s="168" t="s">
        <v>219</v>
      </c>
      <c r="NGE76" s="168" t="s">
        <v>219</v>
      </c>
      <c r="NGF76" s="168" t="s">
        <v>219</v>
      </c>
      <c r="NGG76" s="168" t="s">
        <v>219</v>
      </c>
      <c r="NGH76" s="168" t="s">
        <v>219</v>
      </c>
      <c r="NGI76" s="168" t="s">
        <v>219</v>
      </c>
      <c r="NGJ76" s="168" t="s">
        <v>219</v>
      </c>
      <c r="NGK76" s="168" t="s">
        <v>219</v>
      </c>
      <c r="NGL76" s="168" t="s">
        <v>219</v>
      </c>
      <c r="NGM76" s="168" t="s">
        <v>219</v>
      </c>
      <c r="NGN76" s="168" t="s">
        <v>219</v>
      </c>
      <c r="NGO76" s="168" t="s">
        <v>219</v>
      </c>
      <c r="NGP76" s="168" t="s">
        <v>219</v>
      </c>
      <c r="NGQ76" s="168" t="s">
        <v>219</v>
      </c>
      <c r="NGR76" s="168" t="s">
        <v>219</v>
      </c>
      <c r="NGS76" s="168" t="s">
        <v>219</v>
      </c>
      <c r="NGT76" s="168" t="s">
        <v>219</v>
      </c>
      <c r="NGU76" s="168" t="s">
        <v>219</v>
      </c>
      <c r="NGV76" s="168" t="s">
        <v>219</v>
      </c>
      <c r="NGW76" s="168" t="s">
        <v>219</v>
      </c>
      <c r="NGX76" s="168" t="s">
        <v>219</v>
      </c>
      <c r="NGY76" s="168" t="s">
        <v>219</v>
      </c>
      <c r="NGZ76" s="168" t="s">
        <v>219</v>
      </c>
      <c r="NHA76" s="168" t="s">
        <v>219</v>
      </c>
      <c r="NHB76" s="168" t="s">
        <v>219</v>
      </c>
      <c r="NHC76" s="168" t="s">
        <v>219</v>
      </c>
      <c r="NHD76" s="168" t="s">
        <v>219</v>
      </c>
      <c r="NHE76" s="168" t="s">
        <v>219</v>
      </c>
      <c r="NHF76" s="168" t="s">
        <v>219</v>
      </c>
      <c r="NHG76" s="168" t="s">
        <v>219</v>
      </c>
      <c r="NHH76" s="168" t="s">
        <v>219</v>
      </c>
      <c r="NHI76" s="168" t="s">
        <v>219</v>
      </c>
      <c r="NHJ76" s="168" t="s">
        <v>219</v>
      </c>
      <c r="NHK76" s="168" t="s">
        <v>219</v>
      </c>
      <c r="NHL76" s="168" t="s">
        <v>219</v>
      </c>
      <c r="NHM76" s="168" t="s">
        <v>219</v>
      </c>
      <c r="NHN76" s="168" t="s">
        <v>219</v>
      </c>
      <c r="NHO76" s="168" t="s">
        <v>219</v>
      </c>
      <c r="NHP76" s="168" t="s">
        <v>219</v>
      </c>
      <c r="NHQ76" s="168" t="s">
        <v>219</v>
      </c>
      <c r="NHR76" s="168" t="s">
        <v>219</v>
      </c>
      <c r="NHS76" s="168" t="s">
        <v>219</v>
      </c>
      <c r="NHT76" s="168" t="s">
        <v>219</v>
      </c>
      <c r="NHU76" s="168" t="s">
        <v>219</v>
      </c>
      <c r="NHV76" s="168" t="s">
        <v>219</v>
      </c>
      <c r="NHW76" s="168" t="s">
        <v>219</v>
      </c>
      <c r="NHX76" s="168" t="s">
        <v>219</v>
      </c>
      <c r="NHY76" s="168" t="s">
        <v>219</v>
      </c>
      <c r="NHZ76" s="168" t="s">
        <v>219</v>
      </c>
      <c r="NIA76" s="168" t="s">
        <v>219</v>
      </c>
      <c r="NIB76" s="168" t="s">
        <v>219</v>
      </c>
      <c r="NIC76" s="168" t="s">
        <v>219</v>
      </c>
      <c r="NID76" s="168" t="s">
        <v>219</v>
      </c>
      <c r="NIE76" s="168" t="s">
        <v>219</v>
      </c>
      <c r="NIF76" s="168" t="s">
        <v>219</v>
      </c>
      <c r="NIG76" s="168" t="s">
        <v>219</v>
      </c>
      <c r="NIH76" s="168" t="s">
        <v>219</v>
      </c>
      <c r="NII76" s="168" t="s">
        <v>219</v>
      </c>
      <c r="NIJ76" s="168" t="s">
        <v>219</v>
      </c>
      <c r="NIK76" s="168" t="s">
        <v>219</v>
      </c>
      <c r="NIL76" s="168" t="s">
        <v>219</v>
      </c>
      <c r="NIM76" s="168" t="s">
        <v>219</v>
      </c>
      <c r="NIN76" s="168" t="s">
        <v>219</v>
      </c>
      <c r="NIO76" s="168" t="s">
        <v>219</v>
      </c>
      <c r="NIP76" s="168" t="s">
        <v>219</v>
      </c>
      <c r="NIQ76" s="168" t="s">
        <v>219</v>
      </c>
      <c r="NIR76" s="168" t="s">
        <v>219</v>
      </c>
      <c r="NIS76" s="168" t="s">
        <v>219</v>
      </c>
      <c r="NIT76" s="168" t="s">
        <v>219</v>
      </c>
      <c r="NIU76" s="168" t="s">
        <v>219</v>
      </c>
      <c r="NIV76" s="168" t="s">
        <v>219</v>
      </c>
      <c r="NIW76" s="168" t="s">
        <v>219</v>
      </c>
      <c r="NIX76" s="168" t="s">
        <v>219</v>
      </c>
      <c r="NIY76" s="168" t="s">
        <v>219</v>
      </c>
      <c r="NIZ76" s="168" t="s">
        <v>219</v>
      </c>
      <c r="NJA76" s="168" t="s">
        <v>219</v>
      </c>
      <c r="NJB76" s="168" t="s">
        <v>219</v>
      </c>
      <c r="NJC76" s="168" t="s">
        <v>219</v>
      </c>
      <c r="NJD76" s="168" t="s">
        <v>219</v>
      </c>
      <c r="NJE76" s="168" t="s">
        <v>219</v>
      </c>
      <c r="NJF76" s="168" t="s">
        <v>219</v>
      </c>
      <c r="NJG76" s="168" t="s">
        <v>219</v>
      </c>
      <c r="NJH76" s="168" t="s">
        <v>219</v>
      </c>
      <c r="NJI76" s="168" t="s">
        <v>219</v>
      </c>
      <c r="NJJ76" s="168" t="s">
        <v>219</v>
      </c>
      <c r="NJK76" s="168" t="s">
        <v>219</v>
      </c>
      <c r="NJL76" s="168" t="s">
        <v>219</v>
      </c>
      <c r="NJM76" s="168" t="s">
        <v>219</v>
      </c>
      <c r="NJN76" s="168" t="s">
        <v>219</v>
      </c>
      <c r="NJO76" s="168" t="s">
        <v>219</v>
      </c>
      <c r="NJP76" s="168" t="s">
        <v>219</v>
      </c>
      <c r="NJQ76" s="168" t="s">
        <v>219</v>
      </c>
      <c r="NJR76" s="168" t="s">
        <v>219</v>
      </c>
      <c r="NJS76" s="168" t="s">
        <v>219</v>
      </c>
      <c r="NJT76" s="168" t="s">
        <v>219</v>
      </c>
      <c r="NJU76" s="168" t="s">
        <v>219</v>
      </c>
      <c r="NJV76" s="168" t="s">
        <v>219</v>
      </c>
      <c r="NJW76" s="168" t="s">
        <v>219</v>
      </c>
      <c r="NJX76" s="168" t="s">
        <v>219</v>
      </c>
      <c r="NJY76" s="168" t="s">
        <v>219</v>
      </c>
      <c r="NJZ76" s="168" t="s">
        <v>219</v>
      </c>
      <c r="NKA76" s="168" t="s">
        <v>219</v>
      </c>
      <c r="NKB76" s="168" t="s">
        <v>219</v>
      </c>
      <c r="NKC76" s="168" t="s">
        <v>219</v>
      </c>
      <c r="NKD76" s="168" t="s">
        <v>219</v>
      </c>
      <c r="NKE76" s="168" t="s">
        <v>219</v>
      </c>
      <c r="NKF76" s="168" t="s">
        <v>219</v>
      </c>
      <c r="NKG76" s="168" t="s">
        <v>219</v>
      </c>
      <c r="NKH76" s="168" t="s">
        <v>219</v>
      </c>
      <c r="NKI76" s="168" t="s">
        <v>219</v>
      </c>
      <c r="NKJ76" s="168" t="s">
        <v>219</v>
      </c>
      <c r="NKK76" s="168" t="s">
        <v>219</v>
      </c>
      <c r="NKL76" s="168" t="s">
        <v>219</v>
      </c>
      <c r="NKM76" s="168" t="s">
        <v>219</v>
      </c>
      <c r="NKN76" s="168" t="s">
        <v>219</v>
      </c>
      <c r="NKO76" s="168" t="s">
        <v>219</v>
      </c>
      <c r="NKP76" s="168" t="s">
        <v>219</v>
      </c>
      <c r="NKQ76" s="168" t="s">
        <v>219</v>
      </c>
      <c r="NKR76" s="168" t="s">
        <v>219</v>
      </c>
      <c r="NKS76" s="168" t="s">
        <v>219</v>
      </c>
      <c r="NKT76" s="168" t="s">
        <v>219</v>
      </c>
      <c r="NKU76" s="168" t="s">
        <v>219</v>
      </c>
      <c r="NKV76" s="168" t="s">
        <v>219</v>
      </c>
      <c r="NKW76" s="168" t="s">
        <v>219</v>
      </c>
      <c r="NKX76" s="168" t="s">
        <v>219</v>
      </c>
      <c r="NKY76" s="168" t="s">
        <v>219</v>
      </c>
      <c r="NKZ76" s="168" t="s">
        <v>219</v>
      </c>
      <c r="NLA76" s="168" t="s">
        <v>219</v>
      </c>
      <c r="NLB76" s="168" t="s">
        <v>219</v>
      </c>
      <c r="NLC76" s="168" t="s">
        <v>219</v>
      </c>
      <c r="NLD76" s="168" t="s">
        <v>219</v>
      </c>
      <c r="NLE76" s="168" t="s">
        <v>219</v>
      </c>
      <c r="NLF76" s="168" t="s">
        <v>219</v>
      </c>
      <c r="NLG76" s="168" t="s">
        <v>219</v>
      </c>
      <c r="NLH76" s="168" t="s">
        <v>219</v>
      </c>
      <c r="NLI76" s="168" t="s">
        <v>219</v>
      </c>
      <c r="NLJ76" s="168" t="s">
        <v>219</v>
      </c>
      <c r="NLK76" s="168" t="s">
        <v>219</v>
      </c>
      <c r="NLL76" s="168" t="s">
        <v>219</v>
      </c>
      <c r="NLM76" s="168" t="s">
        <v>219</v>
      </c>
      <c r="NLN76" s="168" t="s">
        <v>219</v>
      </c>
      <c r="NLO76" s="168" t="s">
        <v>219</v>
      </c>
      <c r="NLP76" s="168" t="s">
        <v>219</v>
      </c>
      <c r="NLQ76" s="168" t="s">
        <v>219</v>
      </c>
      <c r="NLR76" s="168" t="s">
        <v>219</v>
      </c>
      <c r="NLS76" s="168" t="s">
        <v>219</v>
      </c>
      <c r="NLT76" s="168" t="s">
        <v>219</v>
      </c>
      <c r="NLU76" s="168" t="s">
        <v>219</v>
      </c>
      <c r="NLV76" s="168" t="s">
        <v>219</v>
      </c>
      <c r="NLW76" s="168" t="s">
        <v>219</v>
      </c>
      <c r="NLX76" s="168" t="s">
        <v>219</v>
      </c>
      <c r="NLY76" s="168" t="s">
        <v>219</v>
      </c>
      <c r="NLZ76" s="168" t="s">
        <v>219</v>
      </c>
      <c r="NMA76" s="168" t="s">
        <v>219</v>
      </c>
      <c r="NMB76" s="168" t="s">
        <v>219</v>
      </c>
      <c r="NMC76" s="168" t="s">
        <v>219</v>
      </c>
      <c r="NMD76" s="168" t="s">
        <v>219</v>
      </c>
      <c r="NME76" s="168" t="s">
        <v>219</v>
      </c>
      <c r="NMF76" s="168" t="s">
        <v>219</v>
      </c>
      <c r="NMG76" s="168" t="s">
        <v>219</v>
      </c>
      <c r="NMH76" s="168" t="s">
        <v>219</v>
      </c>
      <c r="NMI76" s="168" t="s">
        <v>219</v>
      </c>
      <c r="NMJ76" s="168" t="s">
        <v>219</v>
      </c>
      <c r="NMK76" s="168" t="s">
        <v>219</v>
      </c>
      <c r="NML76" s="168" t="s">
        <v>219</v>
      </c>
      <c r="NMM76" s="168" t="s">
        <v>219</v>
      </c>
      <c r="NMN76" s="168" t="s">
        <v>219</v>
      </c>
      <c r="NMO76" s="168" t="s">
        <v>219</v>
      </c>
      <c r="NMP76" s="168" t="s">
        <v>219</v>
      </c>
      <c r="NMQ76" s="168" t="s">
        <v>219</v>
      </c>
      <c r="NMR76" s="168" t="s">
        <v>219</v>
      </c>
      <c r="NMS76" s="168" t="s">
        <v>219</v>
      </c>
      <c r="NMT76" s="168" t="s">
        <v>219</v>
      </c>
      <c r="NMU76" s="168" t="s">
        <v>219</v>
      </c>
      <c r="NMV76" s="168" t="s">
        <v>219</v>
      </c>
      <c r="NMW76" s="168" t="s">
        <v>219</v>
      </c>
      <c r="NMX76" s="168" t="s">
        <v>219</v>
      </c>
      <c r="NMY76" s="168" t="s">
        <v>219</v>
      </c>
      <c r="NMZ76" s="168" t="s">
        <v>219</v>
      </c>
      <c r="NNA76" s="168" t="s">
        <v>219</v>
      </c>
      <c r="NNB76" s="168" t="s">
        <v>219</v>
      </c>
      <c r="NNC76" s="168" t="s">
        <v>219</v>
      </c>
      <c r="NND76" s="168" t="s">
        <v>219</v>
      </c>
      <c r="NNE76" s="168" t="s">
        <v>219</v>
      </c>
      <c r="NNF76" s="168" t="s">
        <v>219</v>
      </c>
      <c r="NNG76" s="168" t="s">
        <v>219</v>
      </c>
      <c r="NNH76" s="168" t="s">
        <v>219</v>
      </c>
      <c r="NNI76" s="168" t="s">
        <v>219</v>
      </c>
      <c r="NNJ76" s="168" t="s">
        <v>219</v>
      </c>
      <c r="NNK76" s="168" t="s">
        <v>219</v>
      </c>
      <c r="NNL76" s="168" t="s">
        <v>219</v>
      </c>
      <c r="NNM76" s="168" t="s">
        <v>219</v>
      </c>
      <c r="NNN76" s="168" t="s">
        <v>219</v>
      </c>
      <c r="NNO76" s="168" t="s">
        <v>219</v>
      </c>
      <c r="NNP76" s="168" t="s">
        <v>219</v>
      </c>
      <c r="NNQ76" s="168" t="s">
        <v>219</v>
      </c>
      <c r="NNR76" s="168" t="s">
        <v>219</v>
      </c>
      <c r="NNS76" s="168" t="s">
        <v>219</v>
      </c>
      <c r="NNT76" s="168" t="s">
        <v>219</v>
      </c>
      <c r="NNU76" s="168" t="s">
        <v>219</v>
      </c>
      <c r="NNV76" s="168" t="s">
        <v>219</v>
      </c>
      <c r="NNW76" s="168" t="s">
        <v>219</v>
      </c>
      <c r="NNX76" s="168" t="s">
        <v>219</v>
      </c>
      <c r="NNY76" s="168" t="s">
        <v>219</v>
      </c>
      <c r="NNZ76" s="168" t="s">
        <v>219</v>
      </c>
      <c r="NOA76" s="168" t="s">
        <v>219</v>
      </c>
      <c r="NOB76" s="168" t="s">
        <v>219</v>
      </c>
      <c r="NOC76" s="168" t="s">
        <v>219</v>
      </c>
      <c r="NOD76" s="168" t="s">
        <v>219</v>
      </c>
      <c r="NOE76" s="168" t="s">
        <v>219</v>
      </c>
      <c r="NOF76" s="168" t="s">
        <v>219</v>
      </c>
      <c r="NOG76" s="168" t="s">
        <v>219</v>
      </c>
      <c r="NOH76" s="168" t="s">
        <v>219</v>
      </c>
      <c r="NOI76" s="168" t="s">
        <v>219</v>
      </c>
      <c r="NOJ76" s="168" t="s">
        <v>219</v>
      </c>
      <c r="NOK76" s="168" t="s">
        <v>219</v>
      </c>
      <c r="NOL76" s="168" t="s">
        <v>219</v>
      </c>
      <c r="NOM76" s="168" t="s">
        <v>219</v>
      </c>
      <c r="NON76" s="168" t="s">
        <v>219</v>
      </c>
      <c r="NOO76" s="168" t="s">
        <v>219</v>
      </c>
      <c r="NOP76" s="168" t="s">
        <v>219</v>
      </c>
      <c r="NOQ76" s="168" t="s">
        <v>219</v>
      </c>
      <c r="NOR76" s="168" t="s">
        <v>219</v>
      </c>
      <c r="NOS76" s="168" t="s">
        <v>219</v>
      </c>
      <c r="NOT76" s="168" t="s">
        <v>219</v>
      </c>
      <c r="NOU76" s="168" t="s">
        <v>219</v>
      </c>
      <c r="NOV76" s="168" t="s">
        <v>219</v>
      </c>
      <c r="NOW76" s="168" t="s">
        <v>219</v>
      </c>
      <c r="NOX76" s="168" t="s">
        <v>219</v>
      </c>
      <c r="NOY76" s="168" t="s">
        <v>219</v>
      </c>
      <c r="NOZ76" s="168" t="s">
        <v>219</v>
      </c>
      <c r="NPA76" s="168" t="s">
        <v>219</v>
      </c>
      <c r="NPB76" s="168" t="s">
        <v>219</v>
      </c>
      <c r="NPC76" s="168" t="s">
        <v>219</v>
      </c>
      <c r="NPD76" s="168" t="s">
        <v>219</v>
      </c>
      <c r="NPE76" s="168" t="s">
        <v>219</v>
      </c>
      <c r="NPF76" s="168" t="s">
        <v>219</v>
      </c>
      <c r="NPG76" s="168" t="s">
        <v>219</v>
      </c>
      <c r="NPH76" s="168" t="s">
        <v>219</v>
      </c>
      <c r="NPI76" s="168" t="s">
        <v>219</v>
      </c>
      <c r="NPJ76" s="168" t="s">
        <v>219</v>
      </c>
      <c r="NPK76" s="168" t="s">
        <v>219</v>
      </c>
      <c r="NPL76" s="168" t="s">
        <v>219</v>
      </c>
      <c r="NPM76" s="168" t="s">
        <v>219</v>
      </c>
      <c r="NPN76" s="168" t="s">
        <v>219</v>
      </c>
      <c r="NPO76" s="168" t="s">
        <v>219</v>
      </c>
      <c r="NPP76" s="168" t="s">
        <v>219</v>
      </c>
      <c r="NPQ76" s="168" t="s">
        <v>219</v>
      </c>
      <c r="NPR76" s="168" t="s">
        <v>219</v>
      </c>
      <c r="NPS76" s="168" t="s">
        <v>219</v>
      </c>
      <c r="NPT76" s="168" t="s">
        <v>219</v>
      </c>
      <c r="NPU76" s="168" t="s">
        <v>219</v>
      </c>
      <c r="NPV76" s="168" t="s">
        <v>219</v>
      </c>
      <c r="NPW76" s="168" t="s">
        <v>219</v>
      </c>
      <c r="NPX76" s="168" t="s">
        <v>219</v>
      </c>
      <c r="NPY76" s="168" t="s">
        <v>219</v>
      </c>
      <c r="NPZ76" s="168" t="s">
        <v>219</v>
      </c>
      <c r="NQA76" s="168" t="s">
        <v>219</v>
      </c>
      <c r="NQB76" s="168" t="s">
        <v>219</v>
      </c>
      <c r="NQC76" s="168" t="s">
        <v>219</v>
      </c>
      <c r="NQD76" s="168" t="s">
        <v>219</v>
      </c>
      <c r="NQE76" s="168" t="s">
        <v>219</v>
      </c>
      <c r="NQF76" s="168" t="s">
        <v>219</v>
      </c>
      <c r="NQG76" s="168" t="s">
        <v>219</v>
      </c>
      <c r="NQH76" s="168" t="s">
        <v>219</v>
      </c>
      <c r="NQI76" s="168" t="s">
        <v>219</v>
      </c>
      <c r="NQJ76" s="168" t="s">
        <v>219</v>
      </c>
      <c r="NQK76" s="168" t="s">
        <v>219</v>
      </c>
      <c r="NQL76" s="168" t="s">
        <v>219</v>
      </c>
      <c r="NQM76" s="168" t="s">
        <v>219</v>
      </c>
      <c r="NQN76" s="168" t="s">
        <v>219</v>
      </c>
      <c r="NQO76" s="168" t="s">
        <v>219</v>
      </c>
      <c r="NQP76" s="168" t="s">
        <v>219</v>
      </c>
      <c r="NQQ76" s="168" t="s">
        <v>219</v>
      </c>
      <c r="NQR76" s="168" t="s">
        <v>219</v>
      </c>
      <c r="NQS76" s="168" t="s">
        <v>219</v>
      </c>
      <c r="NQT76" s="168" t="s">
        <v>219</v>
      </c>
      <c r="NQU76" s="168" t="s">
        <v>219</v>
      </c>
      <c r="NQV76" s="168" t="s">
        <v>219</v>
      </c>
      <c r="NQW76" s="168" t="s">
        <v>219</v>
      </c>
      <c r="NQX76" s="168" t="s">
        <v>219</v>
      </c>
      <c r="NQY76" s="168" t="s">
        <v>219</v>
      </c>
      <c r="NQZ76" s="168" t="s">
        <v>219</v>
      </c>
      <c r="NRA76" s="168" t="s">
        <v>219</v>
      </c>
      <c r="NRB76" s="168" t="s">
        <v>219</v>
      </c>
      <c r="NRC76" s="168" t="s">
        <v>219</v>
      </c>
      <c r="NRD76" s="168" t="s">
        <v>219</v>
      </c>
      <c r="NRE76" s="168" t="s">
        <v>219</v>
      </c>
      <c r="NRF76" s="168" t="s">
        <v>219</v>
      </c>
      <c r="NRG76" s="168" t="s">
        <v>219</v>
      </c>
      <c r="NRH76" s="168" t="s">
        <v>219</v>
      </c>
      <c r="NRI76" s="168" t="s">
        <v>219</v>
      </c>
      <c r="NRJ76" s="168" t="s">
        <v>219</v>
      </c>
      <c r="NRK76" s="168" t="s">
        <v>219</v>
      </c>
      <c r="NRL76" s="168" t="s">
        <v>219</v>
      </c>
      <c r="NRM76" s="168" t="s">
        <v>219</v>
      </c>
      <c r="NRN76" s="168" t="s">
        <v>219</v>
      </c>
      <c r="NRO76" s="168" t="s">
        <v>219</v>
      </c>
      <c r="NRP76" s="168" t="s">
        <v>219</v>
      </c>
      <c r="NRQ76" s="168" t="s">
        <v>219</v>
      </c>
      <c r="NRR76" s="168" t="s">
        <v>219</v>
      </c>
      <c r="NRS76" s="168" t="s">
        <v>219</v>
      </c>
      <c r="NRT76" s="168" t="s">
        <v>219</v>
      </c>
      <c r="NRU76" s="168" t="s">
        <v>219</v>
      </c>
      <c r="NRV76" s="168" t="s">
        <v>219</v>
      </c>
      <c r="NRW76" s="168" t="s">
        <v>219</v>
      </c>
      <c r="NRX76" s="168" t="s">
        <v>219</v>
      </c>
      <c r="NRY76" s="168" t="s">
        <v>219</v>
      </c>
      <c r="NRZ76" s="168" t="s">
        <v>219</v>
      </c>
      <c r="NSA76" s="168" t="s">
        <v>219</v>
      </c>
      <c r="NSB76" s="168" t="s">
        <v>219</v>
      </c>
      <c r="NSC76" s="168" t="s">
        <v>219</v>
      </c>
      <c r="NSD76" s="168" t="s">
        <v>219</v>
      </c>
      <c r="NSE76" s="168" t="s">
        <v>219</v>
      </c>
      <c r="NSF76" s="168" t="s">
        <v>219</v>
      </c>
      <c r="NSG76" s="168" t="s">
        <v>219</v>
      </c>
      <c r="NSH76" s="168" t="s">
        <v>219</v>
      </c>
      <c r="NSI76" s="168" t="s">
        <v>219</v>
      </c>
      <c r="NSJ76" s="168" t="s">
        <v>219</v>
      </c>
      <c r="NSK76" s="168" t="s">
        <v>219</v>
      </c>
      <c r="NSL76" s="168" t="s">
        <v>219</v>
      </c>
      <c r="NSM76" s="168" t="s">
        <v>219</v>
      </c>
      <c r="NSN76" s="168" t="s">
        <v>219</v>
      </c>
      <c r="NSO76" s="168" t="s">
        <v>219</v>
      </c>
      <c r="NSP76" s="168" t="s">
        <v>219</v>
      </c>
      <c r="NSQ76" s="168" t="s">
        <v>219</v>
      </c>
      <c r="NSR76" s="168" t="s">
        <v>219</v>
      </c>
      <c r="NSS76" s="168" t="s">
        <v>219</v>
      </c>
      <c r="NST76" s="168" t="s">
        <v>219</v>
      </c>
      <c r="NSU76" s="168" t="s">
        <v>219</v>
      </c>
      <c r="NSV76" s="168" t="s">
        <v>219</v>
      </c>
      <c r="NSW76" s="168" t="s">
        <v>219</v>
      </c>
      <c r="NSX76" s="168" t="s">
        <v>219</v>
      </c>
      <c r="NSY76" s="168" t="s">
        <v>219</v>
      </c>
      <c r="NSZ76" s="168" t="s">
        <v>219</v>
      </c>
      <c r="NTA76" s="168" t="s">
        <v>219</v>
      </c>
      <c r="NTB76" s="168" t="s">
        <v>219</v>
      </c>
      <c r="NTC76" s="168" t="s">
        <v>219</v>
      </c>
      <c r="NTD76" s="168" t="s">
        <v>219</v>
      </c>
      <c r="NTE76" s="168" t="s">
        <v>219</v>
      </c>
      <c r="NTF76" s="168" t="s">
        <v>219</v>
      </c>
      <c r="NTG76" s="168" t="s">
        <v>219</v>
      </c>
      <c r="NTH76" s="168" t="s">
        <v>219</v>
      </c>
      <c r="NTI76" s="168" t="s">
        <v>219</v>
      </c>
      <c r="NTJ76" s="168" t="s">
        <v>219</v>
      </c>
      <c r="NTK76" s="168" t="s">
        <v>219</v>
      </c>
      <c r="NTL76" s="168" t="s">
        <v>219</v>
      </c>
      <c r="NTM76" s="168" t="s">
        <v>219</v>
      </c>
      <c r="NTN76" s="168" t="s">
        <v>219</v>
      </c>
      <c r="NTO76" s="168" t="s">
        <v>219</v>
      </c>
      <c r="NTP76" s="168" t="s">
        <v>219</v>
      </c>
      <c r="NTQ76" s="168" t="s">
        <v>219</v>
      </c>
      <c r="NTR76" s="168" t="s">
        <v>219</v>
      </c>
      <c r="NTS76" s="168" t="s">
        <v>219</v>
      </c>
      <c r="NTT76" s="168" t="s">
        <v>219</v>
      </c>
      <c r="NTU76" s="168" t="s">
        <v>219</v>
      </c>
      <c r="NTV76" s="168" t="s">
        <v>219</v>
      </c>
      <c r="NTW76" s="168" t="s">
        <v>219</v>
      </c>
      <c r="NTX76" s="168" t="s">
        <v>219</v>
      </c>
      <c r="NTY76" s="168" t="s">
        <v>219</v>
      </c>
      <c r="NTZ76" s="168" t="s">
        <v>219</v>
      </c>
      <c r="NUA76" s="168" t="s">
        <v>219</v>
      </c>
      <c r="NUB76" s="168" t="s">
        <v>219</v>
      </c>
      <c r="NUC76" s="168" t="s">
        <v>219</v>
      </c>
      <c r="NUD76" s="168" t="s">
        <v>219</v>
      </c>
      <c r="NUE76" s="168" t="s">
        <v>219</v>
      </c>
      <c r="NUF76" s="168" t="s">
        <v>219</v>
      </c>
      <c r="NUG76" s="168" t="s">
        <v>219</v>
      </c>
      <c r="NUH76" s="168" t="s">
        <v>219</v>
      </c>
      <c r="NUI76" s="168" t="s">
        <v>219</v>
      </c>
      <c r="NUJ76" s="168" t="s">
        <v>219</v>
      </c>
      <c r="NUK76" s="168" t="s">
        <v>219</v>
      </c>
      <c r="NUL76" s="168" t="s">
        <v>219</v>
      </c>
      <c r="NUM76" s="168" t="s">
        <v>219</v>
      </c>
      <c r="NUN76" s="168" t="s">
        <v>219</v>
      </c>
      <c r="NUO76" s="168" t="s">
        <v>219</v>
      </c>
      <c r="NUP76" s="168" t="s">
        <v>219</v>
      </c>
      <c r="NUQ76" s="168" t="s">
        <v>219</v>
      </c>
      <c r="NUR76" s="168" t="s">
        <v>219</v>
      </c>
      <c r="NUS76" s="168" t="s">
        <v>219</v>
      </c>
      <c r="NUT76" s="168" t="s">
        <v>219</v>
      </c>
      <c r="NUU76" s="168" t="s">
        <v>219</v>
      </c>
      <c r="NUV76" s="168" t="s">
        <v>219</v>
      </c>
      <c r="NUW76" s="168" t="s">
        <v>219</v>
      </c>
      <c r="NUX76" s="168" t="s">
        <v>219</v>
      </c>
      <c r="NUY76" s="168" t="s">
        <v>219</v>
      </c>
      <c r="NUZ76" s="168" t="s">
        <v>219</v>
      </c>
      <c r="NVA76" s="168" t="s">
        <v>219</v>
      </c>
      <c r="NVB76" s="168" t="s">
        <v>219</v>
      </c>
      <c r="NVC76" s="168" t="s">
        <v>219</v>
      </c>
      <c r="NVD76" s="168" t="s">
        <v>219</v>
      </c>
      <c r="NVE76" s="168" t="s">
        <v>219</v>
      </c>
      <c r="NVF76" s="168" t="s">
        <v>219</v>
      </c>
      <c r="NVG76" s="168" t="s">
        <v>219</v>
      </c>
      <c r="NVH76" s="168" t="s">
        <v>219</v>
      </c>
      <c r="NVI76" s="168" t="s">
        <v>219</v>
      </c>
      <c r="NVJ76" s="168" t="s">
        <v>219</v>
      </c>
      <c r="NVK76" s="168" t="s">
        <v>219</v>
      </c>
      <c r="NVL76" s="168" t="s">
        <v>219</v>
      </c>
      <c r="NVM76" s="168" t="s">
        <v>219</v>
      </c>
      <c r="NVN76" s="168" t="s">
        <v>219</v>
      </c>
      <c r="NVO76" s="168" t="s">
        <v>219</v>
      </c>
      <c r="NVP76" s="168" t="s">
        <v>219</v>
      </c>
      <c r="NVQ76" s="168" t="s">
        <v>219</v>
      </c>
      <c r="NVR76" s="168" t="s">
        <v>219</v>
      </c>
      <c r="NVS76" s="168" t="s">
        <v>219</v>
      </c>
      <c r="NVT76" s="168" t="s">
        <v>219</v>
      </c>
      <c r="NVU76" s="168" t="s">
        <v>219</v>
      </c>
      <c r="NVV76" s="168" t="s">
        <v>219</v>
      </c>
      <c r="NVW76" s="168" t="s">
        <v>219</v>
      </c>
      <c r="NVX76" s="168" t="s">
        <v>219</v>
      </c>
      <c r="NVY76" s="168" t="s">
        <v>219</v>
      </c>
      <c r="NVZ76" s="168" t="s">
        <v>219</v>
      </c>
      <c r="NWA76" s="168" t="s">
        <v>219</v>
      </c>
      <c r="NWB76" s="168" t="s">
        <v>219</v>
      </c>
      <c r="NWC76" s="168" t="s">
        <v>219</v>
      </c>
      <c r="NWD76" s="168" t="s">
        <v>219</v>
      </c>
      <c r="NWE76" s="168" t="s">
        <v>219</v>
      </c>
      <c r="NWF76" s="168" t="s">
        <v>219</v>
      </c>
      <c r="NWG76" s="168" t="s">
        <v>219</v>
      </c>
      <c r="NWH76" s="168" t="s">
        <v>219</v>
      </c>
      <c r="NWI76" s="168" t="s">
        <v>219</v>
      </c>
      <c r="NWJ76" s="168" t="s">
        <v>219</v>
      </c>
      <c r="NWK76" s="168" t="s">
        <v>219</v>
      </c>
      <c r="NWL76" s="168" t="s">
        <v>219</v>
      </c>
      <c r="NWM76" s="168" t="s">
        <v>219</v>
      </c>
      <c r="NWN76" s="168" t="s">
        <v>219</v>
      </c>
      <c r="NWO76" s="168" t="s">
        <v>219</v>
      </c>
      <c r="NWP76" s="168" t="s">
        <v>219</v>
      </c>
      <c r="NWQ76" s="168" t="s">
        <v>219</v>
      </c>
      <c r="NWR76" s="168" t="s">
        <v>219</v>
      </c>
      <c r="NWS76" s="168" t="s">
        <v>219</v>
      </c>
      <c r="NWT76" s="168" t="s">
        <v>219</v>
      </c>
      <c r="NWU76" s="168" t="s">
        <v>219</v>
      </c>
      <c r="NWV76" s="168" t="s">
        <v>219</v>
      </c>
      <c r="NWW76" s="168" t="s">
        <v>219</v>
      </c>
      <c r="NWX76" s="168" t="s">
        <v>219</v>
      </c>
      <c r="NWY76" s="168" t="s">
        <v>219</v>
      </c>
      <c r="NWZ76" s="168" t="s">
        <v>219</v>
      </c>
      <c r="NXA76" s="168" t="s">
        <v>219</v>
      </c>
      <c r="NXB76" s="168" t="s">
        <v>219</v>
      </c>
      <c r="NXC76" s="168" t="s">
        <v>219</v>
      </c>
      <c r="NXD76" s="168" t="s">
        <v>219</v>
      </c>
      <c r="NXE76" s="168" t="s">
        <v>219</v>
      </c>
      <c r="NXF76" s="168" t="s">
        <v>219</v>
      </c>
      <c r="NXG76" s="168" t="s">
        <v>219</v>
      </c>
      <c r="NXH76" s="168" t="s">
        <v>219</v>
      </c>
      <c r="NXI76" s="168" t="s">
        <v>219</v>
      </c>
      <c r="NXJ76" s="168" t="s">
        <v>219</v>
      </c>
      <c r="NXK76" s="168" t="s">
        <v>219</v>
      </c>
      <c r="NXL76" s="168" t="s">
        <v>219</v>
      </c>
      <c r="NXM76" s="168" t="s">
        <v>219</v>
      </c>
      <c r="NXN76" s="168" t="s">
        <v>219</v>
      </c>
      <c r="NXO76" s="168" t="s">
        <v>219</v>
      </c>
      <c r="NXP76" s="168" t="s">
        <v>219</v>
      </c>
      <c r="NXQ76" s="168" t="s">
        <v>219</v>
      </c>
      <c r="NXR76" s="168" t="s">
        <v>219</v>
      </c>
      <c r="NXS76" s="168" t="s">
        <v>219</v>
      </c>
      <c r="NXT76" s="168" t="s">
        <v>219</v>
      </c>
      <c r="NXU76" s="168" t="s">
        <v>219</v>
      </c>
      <c r="NXV76" s="168" t="s">
        <v>219</v>
      </c>
      <c r="NXW76" s="168" t="s">
        <v>219</v>
      </c>
      <c r="NXX76" s="168" t="s">
        <v>219</v>
      </c>
      <c r="NXY76" s="168" t="s">
        <v>219</v>
      </c>
      <c r="NXZ76" s="168" t="s">
        <v>219</v>
      </c>
      <c r="NYA76" s="168" t="s">
        <v>219</v>
      </c>
      <c r="NYB76" s="168" t="s">
        <v>219</v>
      </c>
      <c r="NYC76" s="168" t="s">
        <v>219</v>
      </c>
      <c r="NYD76" s="168" t="s">
        <v>219</v>
      </c>
      <c r="NYE76" s="168" t="s">
        <v>219</v>
      </c>
      <c r="NYF76" s="168" t="s">
        <v>219</v>
      </c>
      <c r="NYG76" s="168" t="s">
        <v>219</v>
      </c>
      <c r="NYH76" s="168" t="s">
        <v>219</v>
      </c>
      <c r="NYI76" s="168" t="s">
        <v>219</v>
      </c>
      <c r="NYJ76" s="168" t="s">
        <v>219</v>
      </c>
      <c r="NYK76" s="168" t="s">
        <v>219</v>
      </c>
      <c r="NYL76" s="168" t="s">
        <v>219</v>
      </c>
      <c r="NYM76" s="168" t="s">
        <v>219</v>
      </c>
      <c r="NYN76" s="168" t="s">
        <v>219</v>
      </c>
      <c r="NYO76" s="168" t="s">
        <v>219</v>
      </c>
      <c r="NYP76" s="168" t="s">
        <v>219</v>
      </c>
      <c r="NYQ76" s="168" t="s">
        <v>219</v>
      </c>
      <c r="NYR76" s="168" t="s">
        <v>219</v>
      </c>
      <c r="NYS76" s="168" t="s">
        <v>219</v>
      </c>
      <c r="NYT76" s="168" t="s">
        <v>219</v>
      </c>
      <c r="NYU76" s="168" t="s">
        <v>219</v>
      </c>
      <c r="NYV76" s="168" t="s">
        <v>219</v>
      </c>
      <c r="NYW76" s="168" t="s">
        <v>219</v>
      </c>
      <c r="NYX76" s="168" t="s">
        <v>219</v>
      </c>
      <c r="NYY76" s="168" t="s">
        <v>219</v>
      </c>
      <c r="NYZ76" s="168" t="s">
        <v>219</v>
      </c>
      <c r="NZA76" s="168" t="s">
        <v>219</v>
      </c>
      <c r="NZB76" s="168" t="s">
        <v>219</v>
      </c>
      <c r="NZC76" s="168" t="s">
        <v>219</v>
      </c>
      <c r="NZD76" s="168" t="s">
        <v>219</v>
      </c>
      <c r="NZE76" s="168" t="s">
        <v>219</v>
      </c>
      <c r="NZF76" s="168" t="s">
        <v>219</v>
      </c>
      <c r="NZG76" s="168" t="s">
        <v>219</v>
      </c>
      <c r="NZH76" s="168" t="s">
        <v>219</v>
      </c>
      <c r="NZI76" s="168" t="s">
        <v>219</v>
      </c>
      <c r="NZJ76" s="168" t="s">
        <v>219</v>
      </c>
      <c r="NZK76" s="168" t="s">
        <v>219</v>
      </c>
      <c r="NZL76" s="168" t="s">
        <v>219</v>
      </c>
      <c r="NZM76" s="168" t="s">
        <v>219</v>
      </c>
      <c r="NZN76" s="168" t="s">
        <v>219</v>
      </c>
      <c r="NZO76" s="168" t="s">
        <v>219</v>
      </c>
      <c r="NZP76" s="168" t="s">
        <v>219</v>
      </c>
      <c r="NZQ76" s="168" t="s">
        <v>219</v>
      </c>
      <c r="NZR76" s="168" t="s">
        <v>219</v>
      </c>
      <c r="NZS76" s="168" t="s">
        <v>219</v>
      </c>
      <c r="NZT76" s="168" t="s">
        <v>219</v>
      </c>
      <c r="NZU76" s="168" t="s">
        <v>219</v>
      </c>
      <c r="NZV76" s="168" t="s">
        <v>219</v>
      </c>
      <c r="NZW76" s="168" t="s">
        <v>219</v>
      </c>
      <c r="NZX76" s="168" t="s">
        <v>219</v>
      </c>
      <c r="NZY76" s="168" t="s">
        <v>219</v>
      </c>
      <c r="NZZ76" s="168" t="s">
        <v>219</v>
      </c>
      <c r="OAA76" s="168" t="s">
        <v>219</v>
      </c>
      <c r="OAB76" s="168" t="s">
        <v>219</v>
      </c>
      <c r="OAC76" s="168" t="s">
        <v>219</v>
      </c>
      <c r="OAD76" s="168" t="s">
        <v>219</v>
      </c>
      <c r="OAE76" s="168" t="s">
        <v>219</v>
      </c>
      <c r="OAF76" s="168" t="s">
        <v>219</v>
      </c>
      <c r="OAG76" s="168" t="s">
        <v>219</v>
      </c>
      <c r="OAH76" s="168" t="s">
        <v>219</v>
      </c>
      <c r="OAI76" s="168" t="s">
        <v>219</v>
      </c>
      <c r="OAJ76" s="168" t="s">
        <v>219</v>
      </c>
      <c r="OAK76" s="168" t="s">
        <v>219</v>
      </c>
      <c r="OAL76" s="168" t="s">
        <v>219</v>
      </c>
      <c r="OAM76" s="168" t="s">
        <v>219</v>
      </c>
      <c r="OAN76" s="168" t="s">
        <v>219</v>
      </c>
      <c r="OAO76" s="168" t="s">
        <v>219</v>
      </c>
      <c r="OAP76" s="168" t="s">
        <v>219</v>
      </c>
      <c r="OAQ76" s="168" t="s">
        <v>219</v>
      </c>
      <c r="OAR76" s="168" t="s">
        <v>219</v>
      </c>
      <c r="OAS76" s="168" t="s">
        <v>219</v>
      </c>
      <c r="OAT76" s="168" t="s">
        <v>219</v>
      </c>
      <c r="OAU76" s="168" t="s">
        <v>219</v>
      </c>
      <c r="OAV76" s="168" t="s">
        <v>219</v>
      </c>
      <c r="OAW76" s="168" t="s">
        <v>219</v>
      </c>
      <c r="OAX76" s="168" t="s">
        <v>219</v>
      </c>
      <c r="OAY76" s="168" t="s">
        <v>219</v>
      </c>
      <c r="OAZ76" s="168" t="s">
        <v>219</v>
      </c>
      <c r="OBA76" s="168" t="s">
        <v>219</v>
      </c>
      <c r="OBB76" s="168" t="s">
        <v>219</v>
      </c>
      <c r="OBC76" s="168" t="s">
        <v>219</v>
      </c>
      <c r="OBD76" s="168" t="s">
        <v>219</v>
      </c>
      <c r="OBE76" s="168" t="s">
        <v>219</v>
      </c>
      <c r="OBF76" s="168" t="s">
        <v>219</v>
      </c>
      <c r="OBG76" s="168" t="s">
        <v>219</v>
      </c>
      <c r="OBH76" s="168" t="s">
        <v>219</v>
      </c>
      <c r="OBI76" s="168" t="s">
        <v>219</v>
      </c>
      <c r="OBJ76" s="168" t="s">
        <v>219</v>
      </c>
      <c r="OBK76" s="168" t="s">
        <v>219</v>
      </c>
      <c r="OBL76" s="168" t="s">
        <v>219</v>
      </c>
      <c r="OBM76" s="168" t="s">
        <v>219</v>
      </c>
      <c r="OBN76" s="168" t="s">
        <v>219</v>
      </c>
      <c r="OBO76" s="168" t="s">
        <v>219</v>
      </c>
      <c r="OBP76" s="168" t="s">
        <v>219</v>
      </c>
      <c r="OBQ76" s="168" t="s">
        <v>219</v>
      </c>
      <c r="OBR76" s="168" t="s">
        <v>219</v>
      </c>
      <c r="OBS76" s="168" t="s">
        <v>219</v>
      </c>
      <c r="OBT76" s="168" t="s">
        <v>219</v>
      </c>
      <c r="OBU76" s="168" t="s">
        <v>219</v>
      </c>
      <c r="OBV76" s="168" t="s">
        <v>219</v>
      </c>
      <c r="OBW76" s="168" t="s">
        <v>219</v>
      </c>
      <c r="OBX76" s="168" t="s">
        <v>219</v>
      </c>
      <c r="OBY76" s="168" t="s">
        <v>219</v>
      </c>
      <c r="OBZ76" s="168" t="s">
        <v>219</v>
      </c>
      <c r="OCA76" s="168" t="s">
        <v>219</v>
      </c>
      <c r="OCB76" s="168" t="s">
        <v>219</v>
      </c>
      <c r="OCC76" s="168" t="s">
        <v>219</v>
      </c>
      <c r="OCD76" s="168" t="s">
        <v>219</v>
      </c>
      <c r="OCE76" s="168" t="s">
        <v>219</v>
      </c>
      <c r="OCF76" s="168" t="s">
        <v>219</v>
      </c>
      <c r="OCG76" s="168" t="s">
        <v>219</v>
      </c>
      <c r="OCH76" s="168" t="s">
        <v>219</v>
      </c>
      <c r="OCI76" s="168" t="s">
        <v>219</v>
      </c>
      <c r="OCJ76" s="168" t="s">
        <v>219</v>
      </c>
      <c r="OCK76" s="168" t="s">
        <v>219</v>
      </c>
      <c r="OCL76" s="168" t="s">
        <v>219</v>
      </c>
      <c r="OCM76" s="168" t="s">
        <v>219</v>
      </c>
      <c r="OCN76" s="168" t="s">
        <v>219</v>
      </c>
      <c r="OCO76" s="168" t="s">
        <v>219</v>
      </c>
      <c r="OCP76" s="168" t="s">
        <v>219</v>
      </c>
      <c r="OCQ76" s="168" t="s">
        <v>219</v>
      </c>
      <c r="OCR76" s="168" t="s">
        <v>219</v>
      </c>
      <c r="OCS76" s="168" t="s">
        <v>219</v>
      </c>
      <c r="OCT76" s="168" t="s">
        <v>219</v>
      </c>
      <c r="OCU76" s="168" t="s">
        <v>219</v>
      </c>
      <c r="OCV76" s="168" t="s">
        <v>219</v>
      </c>
      <c r="OCW76" s="168" t="s">
        <v>219</v>
      </c>
      <c r="OCX76" s="168" t="s">
        <v>219</v>
      </c>
      <c r="OCY76" s="168" t="s">
        <v>219</v>
      </c>
      <c r="OCZ76" s="168" t="s">
        <v>219</v>
      </c>
      <c r="ODA76" s="168" t="s">
        <v>219</v>
      </c>
      <c r="ODB76" s="168" t="s">
        <v>219</v>
      </c>
      <c r="ODC76" s="168" t="s">
        <v>219</v>
      </c>
      <c r="ODD76" s="168" t="s">
        <v>219</v>
      </c>
      <c r="ODE76" s="168" t="s">
        <v>219</v>
      </c>
      <c r="ODF76" s="168" t="s">
        <v>219</v>
      </c>
      <c r="ODG76" s="168" t="s">
        <v>219</v>
      </c>
      <c r="ODH76" s="168" t="s">
        <v>219</v>
      </c>
      <c r="ODI76" s="168" t="s">
        <v>219</v>
      </c>
      <c r="ODJ76" s="168" t="s">
        <v>219</v>
      </c>
      <c r="ODK76" s="168" t="s">
        <v>219</v>
      </c>
      <c r="ODL76" s="168" t="s">
        <v>219</v>
      </c>
      <c r="ODM76" s="168" t="s">
        <v>219</v>
      </c>
      <c r="ODN76" s="168" t="s">
        <v>219</v>
      </c>
      <c r="ODO76" s="168" t="s">
        <v>219</v>
      </c>
      <c r="ODP76" s="168" t="s">
        <v>219</v>
      </c>
      <c r="ODQ76" s="168" t="s">
        <v>219</v>
      </c>
      <c r="ODR76" s="168" t="s">
        <v>219</v>
      </c>
      <c r="ODS76" s="168" t="s">
        <v>219</v>
      </c>
      <c r="ODT76" s="168" t="s">
        <v>219</v>
      </c>
      <c r="ODU76" s="168" t="s">
        <v>219</v>
      </c>
      <c r="ODV76" s="168" t="s">
        <v>219</v>
      </c>
      <c r="ODW76" s="168" t="s">
        <v>219</v>
      </c>
      <c r="ODX76" s="168" t="s">
        <v>219</v>
      </c>
      <c r="ODY76" s="168" t="s">
        <v>219</v>
      </c>
      <c r="ODZ76" s="168" t="s">
        <v>219</v>
      </c>
      <c r="OEA76" s="168" t="s">
        <v>219</v>
      </c>
      <c r="OEB76" s="168" t="s">
        <v>219</v>
      </c>
      <c r="OEC76" s="168" t="s">
        <v>219</v>
      </c>
      <c r="OED76" s="168" t="s">
        <v>219</v>
      </c>
      <c r="OEE76" s="168" t="s">
        <v>219</v>
      </c>
      <c r="OEF76" s="168" t="s">
        <v>219</v>
      </c>
      <c r="OEG76" s="168" t="s">
        <v>219</v>
      </c>
      <c r="OEH76" s="168" t="s">
        <v>219</v>
      </c>
      <c r="OEI76" s="168" t="s">
        <v>219</v>
      </c>
      <c r="OEJ76" s="168" t="s">
        <v>219</v>
      </c>
      <c r="OEK76" s="168" t="s">
        <v>219</v>
      </c>
      <c r="OEL76" s="168" t="s">
        <v>219</v>
      </c>
      <c r="OEM76" s="168" t="s">
        <v>219</v>
      </c>
      <c r="OEN76" s="168" t="s">
        <v>219</v>
      </c>
      <c r="OEO76" s="168" t="s">
        <v>219</v>
      </c>
      <c r="OEP76" s="168" t="s">
        <v>219</v>
      </c>
      <c r="OEQ76" s="168" t="s">
        <v>219</v>
      </c>
      <c r="OER76" s="168" t="s">
        <v>219</v>
      </c>
      <c r="OES76" s="168" t="s">
        <v>219</v>
      </c>
      <c r="OET76" s="168" t="s">
        <v>219</v>
      </c>
      <c r="OEU76" s="168" t="s">
        <v>219</v>
      </c>
      <c r="OEV76" s="168" t="s">
        <v>219</v>
      </c>
      <c r="OEW76" s="168" t="s">
        <v>219</v>
      </c>
      <c r="OEX76" s="168" t="s">
        <v>219</v>
      </c>
      <c r="OEY76" s="168" t="s">
        <v>219</v>
      </c>
      <c r="OEZ76" s="168" t="s">
        <v>219</v>
      </c>
      <c r="OFA76" s="168" t="s">
        <v>219</v>
      </c>
      <c r="OFB76" s="168" t="s">
        <v>219</v>
      </c>
      <c r="OFC76" s="168" t="s">
        <v>219</v>
      </c>
      <c r="OFD76" s="168" t="s">
        <v>219</v>
      </c>
      <c r="OFE76" s="168" t="s">
        <v>219</v>
      </c>
      <c r="OFF76" s="168" t="s">
        <v>219</v>
      </c>
      <c r="OFG76" s="168" t="s">
        <v>219</v>
      </c>
      <c r="OFH76" s="168" t="s">
        <v>219</v>
      </c>
      <c r="OFI76" s="168" t="s">
        <v>219</v>
      </c>
      <c r="OFJ76" s="168" t="s">
        <v>219</v>
      </c>
      <c r="OFK76" s="168" t="s">
        <v>219</v>
      </c>
      <c r="OFL76" s="168" t="s">
        <v>219</v>
      </c>
      <c r="OFM76" s="168" t="s">
        <v>219</v>
      </c>
      <c r="OFN76" s="168" t="s">
        <v>219</v>
      </c>
      <c r="OFO76" s="168" t="s">
        <v>219</v>
      </c>
      <c r="OFP76" s="168" t="s">
        <v>219</v>
      </c>
      <c r="OFQ76" s="168" t="s">
        <v>219</v>
      </c>
      <c r="OFR76" s="168" t="s">
        <v>219</v>
      </c>
      <c r="OFS76" s="168" t="s">
        <v>219</v>
      </c>
      <c r="OFT76" s="168" t="s">
        <v>219</v>
      </c>
      <c r="OFU76" s="168" t="s">
        <v>219</v>
      </c>
      <c r="OFV76" s="168" t="s">
        <v>219</v>
      </c>
      <c r="OFW76" s="168" t="s">
        <v>219</v>
      </c>
      <c r="OFX76" s="168" t="s">
        <v>219</v>
      </c>
      <c r="OFY76" s="168" t="s">
        <v>219</v>
      </c>
      <c r="OFZ76" s="168" t="s">
        <v>219</v>
      </c>
      <c r="OGA76" s="168" t="s">
        <v>219</v>
      </c>
      <c r="OGB76" s="168" t="s">
        <v>219</v>
      </c>
      <c r="OGC76" s="168" t="s">
        <v>219</v>
      </c>
      <c r="OGD76" s="168" t="s">
        <v>219</v>
      </c>
      <c r="OGE76" s="168" t="s">
        <v>219</v>
      </c>
      <c r="OGF76" s="168" t="s">
        <v>219</v>
      </c>
      <c r="OGG76" s="168" t="s">
        <v>219</v>
      </c>
      <c r="OGH76" s="168" t="s">
        <v>219</v>
      </c>
      <c r="OGI76" s="168" t="s">
        <v>219</v>
      </c>
      <c r="OGJ76" s="168" t="s">
        <v>219</v>
      </c>
      <c r="OGK76" s="168" t="s">
        <v>219</v>
      </c>
      <c r="OGL76" s="168" t="s">
        <v>219</v>
      </c>
      <c r="OGM76" s="168" t="s">
        <v>219</v>
      </c>
      <c r="OGN76" s="168" t="s">
        <v>219</v>
      </c>
      <c r="OGO76" s="168" t="s">
        <v>219</v>
      </c>
      <c r="OGP76" s="168" t="s">
        <v>219</v>
      </c>
      <c r="OGQ76" s="168" t="s">
        <v>219</v>
      </c>
      <c r="OGR76" s="168" t="s">
        <v>219</v>
      </c>
      <c r="OGS76" s="168" t="s">
        <v>219</v>
      </c>
      <c r="OGT76" s="168" t="s">
        <v>219</v>
      </c>
      <c r="OGU76" s="168" t="s">
        <v>219</v>
      </c>
      <c r="OGV76" s="168" t="s">
        <v>219</v>
      </c>
      <c r="OGW76" s="168" t="s">
        <v>219</v>
      </c>
      <c r="OGX76" s="168" t="s">
        <v>219</v>
      </c>
      <c r="OGY76" s="168" t="s">
        <v>219</v>
      </c>
      <c r="OGZ76" s="168" t="s">
        <v>219</v>
      </c>
      <c r="OHA76" s="168" t="s">
        <v>219</v>
      </c>
      <c r="OHB76" s="168" t="s">
        <v>219</v>
      </c>
      <c r="OHC76" s="168" t="s">
        <v>219</v>
      </c>
      <c r="OHD76" s="168" t="s">
        <v>219</v>
      </c>
      <c r="OHE76" s="168" t="s">
        <v>219</v>
      </c>
      <c r="OHF76" s="168" t="s">
        <v>219</v>
      </c>
      <c r="OHG76" s="168" t="s">
        <v>219</v>
      </c>
      <c r="OHH76" s="168" t="s">
        <v>219</v>
      </c>
      <c r="OHI76" s="168" t="s">
        <v>219</v>
      </c>
      <c r="OHJ76" s="168" t="s">
        <v>219</v>
      </c>
      <c r="OHK76" s="168" t="s">
        <v>219</v>
      </c>
      <c r="OHL76" s="168" t="s">
        <v>219</v>
      </c>
      <c r="OHM76" s="168" t="s">
        <v>219</v>
      </c>
      <c r="OHN76" s="168" t="s">
        <v>219</v>
      </c>
      <c r="OHO76" s="168" t="s">
        <v>219</v>
      </c>
      <c r="OHP76" s="168" t="s">
        <v>219</v>
      </c>
      <c r="OHQ76" s="168" t="s">
        <v>219</v>
      </c>
      <c r="OHR76" s="168" t="s">
        <v>219</v>
      </c>
      <c r="OHS76" s="168" t="s">
        <v>219</v>
      </c>
      <c r="OHT76" s="168" t="s">
        <v>219</v>
      </c>
      <c r="OHU76" s="168" t="s">
        <v>219</v>
      </c>
      <c r="OHV76" s="168" t="s">
        <v>219</v>
      </c>
      <c r="OHW76" s="168" t="s">
        <v>219</v>
      </c>
      <c r="OHX76" s="168" t="s">
        <v>219</v>
      </c>
      <c r="OHY76" s="168" t="s">
        <v>219</v>
      </c>
      <c r="OHZ76" s="168" t="s">
        <v>219</v>
      </c>
      <c r="OIA76" s="168" t="s">
        <v>219</v>
      </c>
      <c r="OIB76" s="168" t="s">
        <v>219</v>
      </c>
      <c r="OIC76" s="168" t="s">
        <v>219</v>
      </c>
      <c r="OID76" s="168" t="s">
        <v>219</v>
      </c>
      <c r="OIE76" s="168" t="s">
        <v>219</v>
      </c>
      <c r="OIF76" s="168" t="s">
        <v>219</v>
      </c>
      <c r="OIG76" s="168" t="s">
        <v>219</v>
      </c>
      <c r="OIH76" s="168" t="s">
        <v>219</v>
      </c>
      <c r="OII76" s="168" t="s">
        <v>219</v>
      </c>
      <c r="OIJ76" s="168" t="s">
        <v>219</v>
      </c>
      <c r="OIK76" s="168" t="s">
        <v>219</v>
      </c>
      <c r="OIL76" s="168" t="s">
        <v>219</v>
      </c>
      <c r="OIM76" s="168" t="s">
        <v>219</v>
      </c>
      <c r="OIN76" s="168" t="s">
        <v>219</v>
      </c>
      <c r="OIO76" s="168" t="s">
        <v>219</v>
      </c>
      <c r="OIP76" s="168" t="s">
        <v>219</v>
      </c>
      <c r="OIQ76" s="168" t="s">
        <v>219</v>
      </c>
      <c r="OIR76" s="168" t="s">
        <v>219</v>
      </c>
      <c r="OIS76" s="168" t="s">
        <v>219</v>
      </c>
      <c r="OIT76" s="168" t="s">
        <v>219</v>
      </c>
      <c r="OIU76" s="168" t="s">
        <v>219</v>
      </c>
      <c r="OIV76" s="168" t="s">
        <v>219</v>
      </c>
      <c r="OIW76" s="168" t="s">
        <v>219</v>
      </c>
      <c r="OIX76" s="168" t="s">
        <v>219</v>
      </c>
      <c r="OIY76" s="168" t="s">
        <v>219</v>
      </c>
      <c r="OIZ76" s="168" t="s">
        <v>219</v>
      </c>
      <c r="OJA76" s="168" t="s">
        <v>219</v>
      </c>
      <c r="OJB76" s="168" t="s">
        <v>219</v>
      </c>
      <c r="OJC76" s="168" t="s">
        <v>219</v>
      </c>
      <c r="OJD76" s="168" t="s">
        <v>219</v>
      </c>
      <c r="OJE76" s="168" t="s">
        <v>219</v>
      </c>
      <c r="OJF76" s="168" t="s">
        <v>219</v>
      </c>
      <c r="OJG76" s="168" t="s">
        <v>219</v>
      </c>
      <c r="OJH76" s="168" t="s">
        <v>219</v>
      </c>
      <c r="OJI76" s="168" t="s">
        <v>219</v>
      </c>
      <c r="OJJ76" s="168" t="s">
        <v>219</v>
      </c>
      <c r="OJK76" s="168" t="s">
        <v>219</v>
      </c>
      <c r="OJL76" s="168" t="s">
        <v>219</v>
      </c>
      <c r="OJM76" s="168" t="s">
        <v>219</v>
      </c>
      <c r="OJN76" s="168" t="s">
        <v>219</v>
      </c>
      <c r="OJO76" s="168" t="s">
        <v>219</v>
      </c>
      <c r="OJP76" s="168" t="s">
        <v>219</v>
      </c>
      <c r="OJQ76" s="168" t="s">
        <v>219</v>
      </c>
      <c r="OJR76" s="168" t="s">
        <v>219</v>
      </c>
      <c r="OJS76" s="168" t="s">
        <v>219</v>
      </c>
      <c r="OJT76" s="168" t="s">
        <v>219</v>
      </c>
      <c r="OJU76" s="168" t="s">
        <v>219</v>
      </c>
      <c r="OJV76" s="168" t="s">
        <v>219</v>
      </c>
      <c r="OJW76" s="168" t="s">
        <v>219</v>
      </c>
      <c r="OJX76" s="168" t="s">
        <v>219</v>
      </c>
      <c r="OJY76" s="168" t="s">
        <v>219</v>
      </c>
      <c r="OJZ76" s="168" t="s">
        <v>219</v>
      </c>
      <c r="OKA76" s="168" t="s">
        <v>219</v>
      </c>
      <c r="OKB76" s="168" t="s">
        <v>219</v>
      </c>
      <c r="OKC76" s="168" t="s">
        <v>219</v>
      </c>
      <c r="OKD76" s="168" t="s">
        <v>219</v>
      </c>
      <c r="OKE76" s="168" t="s">
        <v>219</v>
      </c>
      <c r="OKF76" s="168" t="s">
        <v>219</v>
      </c>
      <c r="OKG76" s="168" t="s">
        <v>219</v>
      </c>
      <c r="OKH76" s="168" t="s">
        <v>219</v>
      </c>
      <c r="OKI76" s="168" t="s">
        <v>219</v>
      </c>
      <c r="OKJ76" s="168" t="s">
        <v>219</v>
      </c>
      <c r="OKK76" s="168" t="s">
        <v>219</v>
      </c>
      <c r="OKL76" s="168" t="s">
        <v>219</v>
      </c>
      <c r="OKM76" s="168" t="s">
        <v>219</v>
      </c>
      <c r="OKN76" s="168" t="s">
        <v>219</v>
      </c>
      <c r="OKO76" s="168" t="s">
        <v>219</v>
      </c>
      <c r="OKP76" s="168" t="s">
        <v>219</v>
      </c>
      <c r="OKQ76" s="168" t="s">
        <v>219</v>
      </c>
      <c r="OKR76" s="168" t="s">
        <v>219</v>
      </c>
      <c r="OKS76" s="168" t="s">
        <v>219</v>
      </c>
      <c r="OKT76" s="168" t="s">
        <v>219</v>
      </c>
      <c r="OKU76" s="168" t="s">
        <v>219</v>
      </c>
      <c r="OKV76" s="168" t="s">
        <v>219</v>
      </c>
      <c r="OKW76" s="168" t="s">
        <v>219</v>
      </c>
      <c r="OKX76" s="168" t="s">
        <v>219</v>
      </c>
      <c r="OKY76" s="168" t="s">
        <v>219</v>
      </c>
      <c r="OKZ76" s="168" t="s">
        <v>219</v>
      </c>
      <c r="OLA76" s="168" t="s">
        <v>219</v>
      </c>
      <c r="OLB76" s="168" t="s">
        <v>219</v>
      </c>
      <c r="OLC76" s="168" t="s">
        <v>219</v>
      </c>
      <c r="OLD76" s="168" t="s">
        <v>219</v>
      </c>
      <c r="OLE76" s="168" t="s">
        <v>219</v>
      </c>
      <c r="OLF76" s="168" t="s">
        <v>219</v>
      </c>
      <c r="OLG76" s="168" t="s">
        <v>219</v>
      </c>
      <c r="OLH76" s="168" t="s">
        <v>219</v>
      </c>
      <c r="OLI76" s="168" t="s">
        <v>219</v>
      </c>
      <c r="OLJ76" s="168" t="s">
        <v>219</v>
      </c>
      <c r="OLK76" s="168" t="s">
        <v>219</v>
      </c>
      <c r="OLL76" s="168" t="s">
        <v>219</v>
      </c>
      <c r="OLM76" s="168" t="s">
        <v>219</v>
      </c>
      <c r="OLN76" s="168" t="s">
        <v>219</v>
      </c>
      <c r="OLO76" s="168" t="s">
        <v>219</v>
      </c>
      <c r="OLP76" s="168" t="s">
        <v>219</v>
      </c>
      <c r="OLQ76" s="168" t="s">
        <v>219</v>
      </c>
      <c r="OLR76" s="168" t="s">
        <v>219</v>
      </c>
      <c r="OLS76" s="168" t="s">
        <v>219</v>
      </c>
      <c r="OLT76" s="168" t="s">
        <v>219</v>
      </c>
      <c r="OLU76" s="168" t="s">
        <v>219</v>
      </c>
      <c r="OLV76" s="168" t="s">
        <v>219</v>
      </c>
      <c r="OLW76" s="168" t="s">
        <v>219</v>
      </c>
      <c r="OLX76" s="168" t="s">
        <v>219</v>
      </c>
      <c r="OLY76" s="168" t="s">
        <v>219</v>
      </c>
      <c r="OLZ76" s="168" t="s">
        <v>219</v>
      </c>
      <c r="OMA76" s="168" t="s">
        <v>219</v>
      </c>
      <c r="OMB76" s="168" t="s">
        <v>219</v>
      </c>
      <c r="OMC76" s="168" t="s">
        <v>219</v>
      </c>
      <c r="OMD76" s="168" t="s">
        <v>219</v>
      </c>
      <c r="OME76" s="168" t="s">
        <v>219</v>
      </c>
      <c r="OMF76" s="168" t="s">
        <v>219</v>
      </c>
      <c r="OMG76" s="168" t="s">
        <v>219</v>
      </c>
      <c r="OMH76" s="168" t="s">
        <v>219</v>
      </c>
      <c r="OMI76" s="168" t="s">
        <v>219</v>
      </c>
      <c r="OMJ76" s="168" t="s">
        <v>219</v>
      </c>
      <c r="OMK76" s="168" t="s">
        <v>219</v>
      </c>
      <c r="OML76" s="168" t="s">
        <v>219</v>
      </c>
      <c r="OMM76" s="168" t="s">
        <v>219</v>
      </c>
      <c r="OMN76" s="168" t="s">
        <v>219</v>
      </c>
      <c r="OMO76" s="168" t="s">
        <v>219</v>
      </c>
      <c r="OMP76" s="168" t="s">
        <v>219</v>
      </c>
      <c r="OMQ76" s="168" t="s">
        <v>219</v>
      </c>
      <c r="OMR76" s="168" t="s">
        <v>219</v>
      </c>
      <c r="OMS76" s="168" t="s">
        <v>219</v>
      </c>
      <c r="OMT76" s="168" t="s">
        <v>219</v>
      </c>
      <c r="OMU76" s="168" t="s">
        <v>219</v>
      </c>
      <c r="OMV76" s="168" t="s">
        <v>219</v>
      </c>
      <c r="OMW76" s="168" t="s">
        <v>219</v>
      </c>
      <c r="OMX76" s="168" t="s">
        <v>219</v>
      </c>
      <c r="OMY76" s="168" t="s">
        <v>219</v>
      </c>
      <c r="OMZ76" s="168" t="s">
        <v>219</v>
      </c>
      <c r="ONA76" s="168" t="s">
        <v>219</v>
      </c>
      <c r="ONB76" s="168" t="s">
        <v>219</v>
      </c>
      <c r="ONC76" s="168" t="s">
        <v>219</v>
      </c>
      <c r="OND76" s="168" t="s">
        <v>219</v>
      </c>
      <c r="ONE76" s="168" t="s">
        <v>219</v>
      </c>
      <c r="ONF76" s="168" t="s">
        <v>219</v>
      </c>
      <c r="ONG76" s="168" t="s">
        <v>219</v>
      </c>
      <c r="ONH76" s="168" t="s">
        <v>219</v>
      </c>
      <c r="ONI76" s="168" t="s">
        <v>219</v>
      </c>
      <c r="ONJ76" s="168" t="s">
        <v>219</v>
      </c>
      <c r="ONK76" s="168" t="s">
        <v>219</v>
      </c>
      <c r="ONL76" s="168" t="s">
        <v>219</v>
      </c>
      <c r="ONM76" s="168" t="s">
        <v>219</v>
      </c>
      <c r="ONN76" s="168" t="s">
        <v>219</v>
      </c>
      <c r="ONO76" s="168" t="s">
        <v>219</v>
      </c>
      <c r="ONP76" s="168" t="s">
        <v>219</v>
      </c>
      <c r="ONQ76" s="168" t="s">
        <v>219</v>
      </c>
      <c r="ONR76" s="168" t="s">
        <v>219</v>
      </c>
      <c r="ONS76" s="168" t="s">
        <v>219</v>
      </c>
      <c r="ONT76" s="168" t="s">
        <v>219</v>
      </c>
      <c r="ONU76" s="168" t="s">
        <v>219</v>
      </c>
      <c r="ONV76" s="168" t="s">
        <v>219</v>
      </c>
      <c r="ONW76" s="168" t="s">
        <v>219</v>
      </c>
      <c r="ONX76" s="168" t="s">
        <v>219</v>
      </c>
      <c r="ONY76" s="168" t="s">
        <v>219</v>
      </c>
      <c r="ONZ76" s="168" t="s">
        <v>219</v>
      </c>
      <c r="OOA76" s="168" t="s">
        <v>219</v>
      </c>
      <c r="OOB76" s="168" t="s">
        <v>219</v>
      </c>
      <c r="OOC76" s="168" t="s">
        <v>219</v>
      </c>
      <c r="OOD76" s="168" t="s">
        <v>219</v>
      </c>
      <c r="OOE76" s="168" t="s">
        <v>219</v>
      </c>
      <c r="OOF76" s="168" t="s">
        <v>219</v>
      </c>
      <c r="OOG76" s="168" t="s">
        <v>219</v>
      </c>
      <c r="OOH76" s="168" t="s">
        <v>219</v>
      </c>
      <c r="OOI76" s="168" t="s">
        <v>219</v>
      </c>
      <c r="OOJ76" s="168" t="s">
        <v>219</v>
      </c>
      <c r="OOK76" s="168" t="s">
        <v>219</v>
      </c>
      <c r="OOL76" s="168" t="s">
        <v>219</v>
      </c>
      <c r="OOM76" s="168" t="s">
        <v>219</v>
      </c>
      <c r="OON76" s="168" t="s">
        <v>219</v>
      </c>
      <c r="OOO76" s="168" t="s">
        <v>219</v>
      </c>
      <c r="OOP76" s="168" t="s">
        <v>219</v>
      </c>
      <c r="OOQ76" s="168" t="s">
        <v>219</v>
      </c>
      <c r="OOR76" s="168" t="s">
        <v>219</v>
      </c>
      <c r="OOS76" s="168" t="s">
        <v>219</v>
      </c>
      <c r="OOT76" s="168" t="s">
        <v>219</v>
      </c>
      <c r="OOU76" s="168" t="s">
        <v>219</v>
      </c>
      <c r="OOV76" s="168" t="s">
        <v>219</v>
      </c>
      <c r="OOW76" s="168" t="s">
        <v>219</v>
      </c>
      <c r="OOX76" s="168" t="s">
        <v>219</v>
      </c>
      <c r="OOY76" s="168" t="s">
        <v>219</v>
      </c>
      <c r="OOZ76" s="168" t="s">
        <v>219</v>
      </c>
      <c r="OPA76" s="168" t="s">
        <v>219</v>
      </c>
      <c r="OPB76" s="168" t="s">
        <v>219</v>
      </c>
      <c r="OPC76" s="168" t="s">
        <v>219</v>
      </c>
      <c r="OPD76" s="168" t="s">
        <v>219</v>
      </c>
      <c r="OPE76" s="168" t="s">
        <v>219</v>
      </c>
      <c r="OPF76" s="168" t="s">
        <v>219</v>
      </c>
      <c r="OPG76" s="168" t="s">
        <v>219</v>
      </c>
      <c r="OPH76" s="168" t="s">
        <v>219</v>
      </c>
      <c r="OPI76" s="168" t="s">
        <v>219</v>
      </c>
      <c r="OPJ76" s="168" t="s">
        <v>219</v>
      </c>
      <c r="OPK76" s="168" t="s">
        <v>219</v>
      </c>
      <c r="OPL76" s="168" t="s">
        <v>219</v>
      </c>
      <c r="OPM76" s="168" t="s">
        <v>219</v>
      </c>
      <c r="OPN76" s="168" t="s">
        <v>219</v>
      </c>
      <c r="OPO76" s="168" t="s">
        <v>219</v>
      </c>
      <c r="OPP76" s="168" t="s">
        <v>219</v>
      </c>
      <c r="OPQ76" s="168" t="s">
        <v>219</v>
      </c>
      <c r="OPR76" s="168" t="s">
        <v>219</v>
      </c>
      <c r="OPS76" s="168" t="s">
        <v>219</v>
      </c>
      <c r="OPT76" s="168" t="s">
        <v>219</v>
      </c>
      <c r="OPU76" s="168" t="s">
        <v>219</v>
      </c>
      <c r="OPV76" s="168" t="s">
        <v>219</v>
      </c>
      <c r="OPW76" s="168" t="s">
        <v>219</v>
      </c>
      <c r="OPX76" s="168" t="s">
        <v>219</v>
      </c>
      <c r="OPY76" s="168" t="s">
        <v>219</v>
      </c>
      <c r="OPZ76" s="168" t="s">
        <v>219</v>
      </c>
      <c r="OQA76" s="168" t="s">
        <v>219</v>
      </c>
      <c r="OQB76" s="168" t="s">
        <v>219</v>
      </c>
      <c r="OQC76" s="168" t="s">
        <v>219</v>
      </c>
      <c r="OQD76" s="168" t="s">
        <v>219</v>
      </c>
      <c r="OQE76" s="168" t="s">
        <v>219</v>
      </c>
      <c r="OQF76" s="168" t="s">
        <v>219</v>
      </c>
      <c r="OQG76" s="168" t="s">
        <v>219</v>
      </c>
      <c r="OQH76" s="168" t="s">
        <v>219</v>
      </c>
      <c r="OQI76" s="168" t="s">
        <v>219</v>
      </c>
      <c r="OQJ76" s="168" t="s">
        <v>219</v>
      </c>
      <c r="OQK76" s="168" t="s">
        <v>219</v>
      </c>
      <c r="OQL76" s="168" t="s">
        <v>219</v>
      </c>
      <c r="OQM76" s="168" t="s">
        <v>219</v>
      </c>
      <c r="OQN76" s="168" t="s">
        <v>219</v>
      </c>
      <c r="OQO76" s="168" t="s">
        <v>219</v>
      </c>
      <c r="OQP76" s="168" t="s">
        <v>219</v>
      </c>
      <c r="OQQ76" s="168" t="s">
        <v>219</v>
      </c>
      <c r="OQR76" s="168" t="s">
        <v>219</v>
      </c>
      <c r="OQS76" s="168" t="s">
        <v>219</v>
      </c>
      <c r="OQT76" s="168" t="s">
        <v>219</v>
      </c>
      <c r="OQU76" s="168" t="s">
        <v>219</v>
      </c>
      <c r="OQV76" s="168" t="s">
        <v>219</v>
      </c>
      <c r="OQW76" s="168" t="s">
        <v>219</v>
      </c>
      <c r="OQX76" s="168" t="s">
        <v>219</v>
      </c>
      <c r="OQY76" s="168" t="s">
        <v>219</v>
      </c>
      <c r="OQZ76" s="168" t="s">
        <v>219</v>
      </c>
      <c r="ORA76" s="168" t="s">
        <v>219</v>
      </c>
      <c r="ORB76" s="168" t="s">
        <v>219</v>
      </c>
      <c r="ORC76" s="168" t="s">
        <v>219</v>
      </c>
      <c r="ORD76" s="168" t="s">
        <v>219</v>
      </c>
      <c r="ORE76" s="168" t="s">
        <v>219</v>
      </c>
      <c r="ORF76" s="168" t="s">
        <v>219</v>
      </c>
      <c r="ORG76" s="168" t="s">
        <v>219</v>
      </c>
      <c r="ORH76" s="168" t="s">
        <v>219</v>
      </c>
      <c r="ORI76" s="168" t="s">
        <v>219</v>
      </c>
      <c r="ORJ76" s="168" t="s">
        <v>219</v>
      </c>
      <c r="ORK76" s="168" t="s">
        <v>219</v>
      </c>
      <c r="ORL76" s="168" t="s">
        <v>219</v>
      </c>
      <c r="ORM76" s="168" t="s">
        <v>219</v>
      </c>
      <c r="ORN76" s="168" t="s">
        <v>219</v>
      </c>
      <c r="ORO76" s="168" t="s">
        <v>219</v>
      </c>
      <c r="ORP76" s="168" t="s">
        <v>219</v>
      </c>
      <c r="ORQ76" s="168" t="s">
        <v>219</v>
      </c>
      <c r="ORR76" s="168" t="s">
        <v>219</v>
      </c>
      <c r="ORS76" s="168" t="s">
        <v>219</v>
      </c>
      <c r="ORT76" s="168" t="s">
        <v>219</v>
      </c>
      <c r="ORU76" s="168" t="s">
        <v>219</v>
      </c>
      <c r="ORV76" s="168" t="s">
        <v>219</v>
      </c>
      <c r="ORW76" s="168" t="s">
        <v>219</v>
      </c>
      <c r="ORX76" s="168" t="s">
        <v>219</v>
      </c>
      <c r="ORY76" s="168" t="s">
        <v>219</v>
      </c>
      <c r="ORZ76" s="168" t="s">
        <v>219</v>
      </c>
      <c r="OSA76" s="168" t="s">
        <v>219</v>
      </c>
      <c r="OSB76" s="168" t="s">
        <v>219</v>
      </c>
      <c r="OSC76" s="168" t="s">
        <v>219</v>
      </c>
      <c r="OSD76" s="168" t="s">
        <v>219</v>
      </c>
      <c r="OSE76" s="168" t="s">
        <v>219</v>
      </c>
      <c r="OSF76" s="168" t="s">
        <v>219</v>
      </c>
      <c r="OSG76" s="168" t="s">
        <v>219</v>
      </c>
      <c r="OSH76" s="168" t="s">
        <v>219</v>
      </c>
      <c r="OSI76" s="168" t="s">
        <v>219</v>
      </c>
      <c r="OSJ76" s="168" t="s">
        <v>219</v>
      </c>
      <c r="OSK76" s="168" t="s">
        <v>219</v>
      </c>
      <c r="OSL76" s="168" t="s">
        <v>219</v>
      </c>
      <c r="OSM76" s="168" t="s">
        <v>219</v>
      </c>
      <c r="OSN76" s="168" t="s">
        <v>219</v>
      </c>
      <c r="OSO76" s="168" t="s">
        <v>219</v>
      </c>
      <c r="OSP76" s="168" t="s">
        <v>219</v>
      </c>
      <c r="OSQ76" s="168" t="s">
        <v>219</v>
      </c>
      <c r="OSR76" s="168" t="s">
        <v>219</v>
      </c>
      <c r="OSS76" s="168" t="s">
        <v>219</v>
      </c>
      <c r="OST76" s="168" t="s">
        <v>219</v>
      </c>
      <c r="OSU76" s="168" t="s">
        <v>219</v>
      </c>
      <c r="OSV76" s="168" t="s">
        <v>219</v>
      </c>
      <c r="OSW76" s="168" t="s">
        <v>219</v>
      </c>
      <c r="OSX76" s="168" t="s">
        <v>219</v>
      </c>
      <c r="OSY76" s="168" t="s">
        <v>219</v>
      </c>
      <c r="OSZ76" s="168" t="s">
        <v>219</v>
      </c>
      <c r="OTA76" s="168" t="s">
        <v>219</v>
      </c>
      <c r="OTB76" s="168" t="s">
        <v>219</v>
      </c>
      <c r="OTC76" s="168" t="s">
        <v>219</v>
      </c>
      <c r="OTD76" s="168" t="s">
        <v>219</v>
      </c>
      <c r="OTE76" s="168" t="s">
        <v>219</v>
      </c>
      <c r="OTF76" s="168" t="s">
        <v>219</v>
      </c>
      <c r="OTG76" s="168" t="s">
        <v>219</v>
      </c>
      <c r="OTH76" s="168" t="s">
        <v>219</v>
      </c>
      <c r="OTI76" s="168" t="s">
        <v>219</v>
      </c>
      <c r="OTJ76" s="168" t="s">
        <v>219</v>
      </c>
      <c r="OTK76" s="168" t="s">
        <v>219</v>
      </c>
      <c r="OTL76" s="168" t="s">
        <v>219</v>
      </c>
      <c r="OTM76" s="168" t="s">
        <v>219</v>
      </c>
      <c r="OTN76" s="168" t="s">
        <v>219</v>
      </c>
      <c r="OTO76" s="168" t="s">
        <v>219</v>
      </c>
      <c r="OTP76" s="168" t="s">
        <v>219</v>
      </c>
      <c r="OTQ76" s="168" t="s">
        <v>219</v>
      </c>
      <c r="OTR76" s="168" t="s">
        <v>219</v>
      </c>
      <c r="OTS76" s="168" t="s">
        <v>219</v>
      </c>
      <c r="OTT76" s="168" t="s">
        <v>219</v>
      </c>
      <c r="OTU76" s="168" t="s">
        <v>219</v>
      </c>
      <c r="OTV76" s="168" t="s">
        <v>219</v>
      </c>
      <c r="OTW76" s="168" t="s">
        <v>219</v>
      </c>
      <c r="OTX76" s="168" t="s">
        <v>219</v>
      </c>
      <c r="OTY76" s="168" t="s">
        <v>219</v>
      </c>
      <c r="OTZ76" s="168" t="s">
        <v>219</v>
      </c>
      <c r="OUA76" s="168" t="s">
        <v>219</v>
      </c>
      <c r="OUB76" s="168" t="s">
        <v>219</v>
      </c>
      <c r="OUC76" s="168" t="s">
        <v>219</v>
      </c>
      <c r="OUD76" s="168" t="s">
        <v>219</v>
      </c>
      <c r="OUE76" s="168" t="s">
        <v>219</v>
      </c>
      <c r="OUF76" s="168" t="s">
        <v>219</v>
      </c>
      <c r="OUG76" s="168" t="s">
        <v>219</v>
      </c>
      <c r="OUH76" s="168" t="s">
        <v>219</v>
      </c>
      <c r="OUI76" s="168" t="s">
        <v>219</v>
      </c>
      <c r="OUJ76" s="168" t="s">
        <v>219</v>
      </c>
      <c r="OUK76" s="168" t="s">
        <v>219</v>
      </c>
      <c r="OUL76" s="168" t="s">
        <v>219</v>
      </c>
      <c r="OUM76" s="168" t="s">
        <v>219</v>
      </c>
      <c r="OUN76" s="168" t="s">
        <v>219</v>
      </c>
      <c r="OUO76" s="168" t="s">
        <v>219</v>
      </c>
      <c r="OUP76" s="168" t="s">
        <v>219</v>
      </c>
      <c r="OUQ76" s="168" t="s">
        <v>219</v>
      </c>
      <c r="OUR76" s="168" t="s">
        <v>219</v>
      </c>
      <c r="OUS76" s="168" t="s">
        <v>219</v>
      </c>
      <c r="OUT76" s="168" t="s">
        <v>219</v>
      </c>
      <c r="OUU76" s="168" t="s">
        <v>219</v>
      </c>
      <c r="OUV76" s="168" t="s">
        <v>219</v>
      </c>
      <c r="OUW76" s="168" t="s">
        <v>219</v>
      </c>
      <c r="OUX76" s="168" t="s">
        <v>219</v>
      </c>
      <c r="OUY76" s="168" t="s">
        <v>219</v>
      </c>
      <c r="OUZ76" s="168" t="s">
        <v>219</v>
      </c>
      <c r="OVA76" s="168" t="s">
        <v>219</v>
      </c>
      <c r="OVB76" s="168" t="s">
        <v>219</v>
      </c>
      <c r="OVC76" s="168" t="s">
        <v>219</v>
      </c>
      <c r="OVD76" s="168" t="s">
        <v>219</v>
      </c>
      <c r="OVE76" s="168" t="s">
        <v>219</v>
      </c>
      <c r="OVF76" s="168" t="s">
        <v>219</v>
      </c>
      <c r="OVG76" s="168" t="s">
        <v>219</v>
      </c>
      <c r="OVH76" s="168" t="s">
        <v>219</v>
      </c>
      <c r="OVI76" s="168" t="s">
        <v>219</v>
      </c>
      <c r="OVJ76" s="168" t="s">
        <v>219</v>
      </c>
      <c r="OVK76" s="168" t="s">
        <v>219</v>
      </c>
      <c r="OVL76" s="168" t="s">
        <v>219</v>
      </c>
      <c r="OVM76" s="168" t="s">
        <v>219</v>
      </c>
      <c r="OVN76" s="168" t="s">
        <v>219</v>
      </c>
      <c r="OVO76" s="168" t="s">
        <v>219</v>
      </c>
      <c r="OVP76" s="168" t="s">
        <v>219</v>
      </c>
      <c r="OVQ76" s="168" t="s">
        <v>219</v>
      </c>
      <c r="OVR76" s="168" t="s">
        <v>219</v>
      </c>
      <c r="OVS76" s="168" t="s">
        <v>219</v>
      </c>
      <c r="OVT76" s="168" t="s">
        <v>219</v>
      </c>
      <c r="OVU76" s="168" t="s">
        <v>219</v>
      </c>
      <c r="OVV76" s="168" t="s">
        <v>219</v>
      </c>
      <c r="OVW76" s="168" t="s">
        <v>219</v>
      </c>
      <c r="OVX76" s="168" t="s">
        <v>219</v>
      </c>
      <c r="OVY76" s="168" t="s">
        <v>219</v>
      </c>
      <c r="OVZ76" s="168" t="s">
        <v>219</v>
      </c>
      <c r="OWA76" s="168" t="s">
        <v>219</v>
      </c>
      <c r="OWB76" s="168" t="s">
        <v>219</v>
      </c>
      <c r="OWC76" s="168" t="s">
        <v>219</v>
      </c>
      <c r="OWD76" s="168" t="s">
        <v>219</v>
      </c>
      <c r="OWE76" s="168" t="s">
        <v>219</v>
      </c>
      <c r="OWF76" s="168" t="s">
        <v>219</v>
      </c>
      <c r="OWG76" s="168" t="s">
        <v>219</v>
      </c>
      <c r="OWH76" s="168" t="s">
        <v>219</v>
      </c>
      <c r="OWI76" s="168" t="s">
        <v>219</v>
      </c>
      <c r="OWJ76" s="168" t="s">
        <v>219</v>
      </c>
      <c r="OWK76" s="168" t="s">
        <v>219</v>
      </c>
      <c r="OWL76" s="168" t="s">
        <v>219</v>
      </c>
      <c r="OWM76" s="168" t="s">
        <v>219</v>
      </c>
      <c r="OWN76" s="168" t="s">
        <v>219</v>
      </c>
      <c r="OWO76" s="168" t="s">
        <v>219</v>
      </c>
      <c r="OWP76" s="168" t="s">
        <v>219</v>
      </c>
      <c r="OWQ76" s="168" t="s">
        <v>219</v>
      </c>
      <c r="OWR76" s="168" t="s">
        <v>219</v>
      </c>
      <c r="OWS76" s="168" t="s">
        <v>219</v>
      </c>
      <c r="OWT76" s="168" t="s">
        <v>219</v>
      </c>
      <c r="OWU76" s="168" t="s">
        <v>219</v>
      </c>
      <c r="OWV76" s="168" t="s">
        <v>219</v>
      </c>
      <c r="OWW76" s="168" t="s">
        <v>219</v>
      </c>
      <c r="OWX76" s="168" t="s">
        <v>219</v>
      </c>
      <c r="OWY76" s="168" t="s">
        <v>219</v>
      </c>
      <c r="OWZ76" s="168" t="s">
        <v>219</v>
      </c>
      <c r="OXA76" s="168" t="s">
        <v>219</v>
      </c>
      <c r="OXB76" s="168" t="s">
        <v>219</v>
      </c>
      <c r="OXC76" s="168" t="s">
        <v>219</v>
      </c>
      <c r="OXD76" s="168" t="s">
        <v>219</v>
      </c>
      <c r="OXE76" s="168" t="s">
        <v>219</v>
      </c>
      <c r="OXF76" s="168" t="s">
        <v>219</v>
      </c>
      <c r="OXG76" s="168" t="s">
        <v>219</v>
      </c>
      <c r="OXH76" s="168" t="s">
        <v>219</v>
      </c>
      <c r="OXI76" s="168" t="s">
        <v>219</v>
      </c>
      <c r="OXJ76" s="168" t="s">
        <v>219</v>
      </c>
      <c r="OXK76" s="168" t="s">
        <v>219</v>
      </c>
      <c r="OXL76" s="168" t="s">
        <v>219</v>
      </c>
      <c r="OXM76" s="168" t="s">
        <v>219</v>
      </c>
      <c r="OXN76" s="168" t="s">
        <v>219</v>
      </c>
      <c r="OXO76" s="168" t="s">
        <v>219</v>
      </c>
      <c r="OXP76" s="168" t="s">
        <v>219</v>
      </c>
      <c r="OXQ76" s="168" t="s">
        <v>219</v>
      </c>
      <c r="OXR76" s="168" t="s">
        <v>219</v>
      </c>
      <c r="OXS76" s="168" t="s">
        <v>219</v>
      </c>
      <c r="OXT76" s="168" t="s">
        <v>219</v>
      </c>
      <c r="OXU76" s="168" t="s">
        <v>219</v>
      </c>
      <c r="OXV76" s="168" t="s">
        <v>219</v>
      </c>
      <c r="OXW76" s="168" t="s">
        <v>219</v>
      </c>
      <c r="OXX76" s="168" t="s">
        <v>219</v>
      </c>
      <c r="OXY76" s="168" t="s">
        <v>219</v>
      </c>
      <c r="OXZ76" s="168" t="s">
        <v>219</v>
      </c>
      <c r="OYA76" s="168" t="s">
        <v>219</v>
      </c>
      <c r="OYB76" s="168" t="s">
        <v>219</v>
      </c>
      <c r="OYC76" s="168" t="s">
        <v>219</v>
      </c>
      <c r="OYD76" s="168" t="s">
        <v>219</v>
      </c>
      <c r="OYE76" s="168" t="s">
        <v>219</v>
      </c>
      <c r="OYF76" s="168" t="s">
        <v>219</v>
      </c>
      <c r="OYG76" s="168" t="s">
        <v>219</v>
      </c>
      <c r="OYH76" s="168" t="s">
        <v>219</v>
      </c>
      <c r="OYI76" s="168" t="s">
        <v>219</v>
      </c>
      <c r="OYJ76" s="168" t="s">
        <v>219</v>
      </c>
      <c r="OYK76" s="168" t="s">
        <v>219</v>
      </c>
      <c r="OYL76" s="168" t="s">
        <v>219</v>
      </c>
      <c r="OYM76" s="168" t="s">
        <v>219</v>
      </c>
      <c r="OYN76" s="168" t="s">
        <v>219</v>
      </c>
      <c r="OYO76" s="168" t="s">
        <v>219</v>
      </c>
      <c r="OYP76" s="168" t="s">
        <v>219</v>
      </c>
      <c r="OYQ76" s="168" t="s">
        <v>219</v>
      </c>
      <c r="OYR76" s="168" t="s">
        <v>219</v>
      </c>
      <c r="OYS76" s="168" t="s">
        <v>219</v>
      </c>
      <c r="OYT76" s="168" t="s">
        <v>219</v>
      </c>
      <c r="OYU76" s="168" t="s">
        <v>219</v>
      </c>
      <c r="OYV76" s="168" t="s">
        <v>219</v>
      </c>
      <c r="OYW76" s="168" t="s">
        <v>219</v>
      </c>
      <c r="OYX76" s="168" t="s">
        <v>219</v>
      </c>
      <c r="OYY76" s="168" t="s">
        <v>219</v>
      </c>
      <c r="OYZ76" s="168" t="s">
        <v>219</v>
      </c>
      <c r="OZA76" s="168" t="s">
        <v>219</v>
      </c>
      <c r="OZB76" s="168" t="s">
        <v>219</v>
      </c>
      <c r="OZC76" s="168" t="s">
        <v>219</v>
      </c>
      <c r="OZD76" s="168" t="s">
        <v>219</v>
      </c>
      <c r="OZE76" s="168" t="s">
        <v>219</v>
      </c>
      <c r="OZF76" s="168" t="s">
        <v>219</v>
      </c>
      <c r="OZG76" s="168" t="s">
        <v>219</v>
      </c>
      <c r="OZH76" s="168" t="s">
        <v>219</v>
      </c>
      <c r="OZI76" s="168" t="s">
        <v>219</v>
      </c>
      <c r="OZJ76" s="168" t="s">
        <v>219</v>
      </c>
      <c r="OZK76" s="168" t="s">
        <v>219</v>
      </c>
      <c r="OZL76" s="168" t="s">
        <v>219</v>
      </c>
      <c r="OZM76" s="168" t="s">
        <v>219</v>
      </c>
      <c r="OZN76" s="168" t="s">
        <v>219</v>
      </c>
      <c r="OZO76" s="168" t="s">
        <v>219</v>
      </c>
      <c r="OZP76" s="168" t="s">
        <v>219</v>
      </c>
      <c r="OZQ76" s="168" t="s">
        <v>219</v>
      </c>
      <c r="OZR76" s="168" t="s">
        <v>219</v>
      </c>
      <c r="OZS76" s="168" t="s">
        <v>219</v>
      </c>
      <c r="OZT76" s="168" t="s">
        <v>219</v>
      </c>
      <c r="OZU76" s="168" t="s">
        <v>219</v>
      </c>
      <c r="OZV76" s="168" t="s">
        <v>219</v>
      </c>
      <c r="OZW76" s="168" t="s">
        <v>219</v>
      </c>
      <c r="OZX76" s="168" t="s">
        <v>219</v>
      </c>
      <c r="OZY76" s="168" t="s">
        <v>219</v>
      </c>
      <c r="OZZ76" s="168" t="s">
        <v>219</v>
      </c>
      <c r="PAA76" s="168" t="s">
        <v>219</v>
      </c>
      <c r="PAB76" s="168" t="s">
        <v>219</v>
      </c>
      <c r="PAC76" s="168" t="s">
        <v>219</v>
      </c>
      <c r="PAD76" s="168" t="s">
        <v>219</v>
      </c>
      <c r="PAE76" s="168" t="s">
        <v>219</v>
      </c>
      <c r="PAF76" s="168" t="s">
        <v>219</v>
      </c>
      <c r="PAG76" s="168" t="s">
        <v>219</v>
      </c>
      <c r="PAH76" s="168" t="s">
        <v>219</v>
      </c>
      <c r="PAI76" s="168" t="s">
        <v>219</v>
      </c>
      <c r="PAJ76" s="168" t="s">
        <v>219</v>
      </c>
      <c r="PAK76" s="168" t="s">
        <v>219</v>
      </c>
      <c r="PAL76" s="168" t="s">
        <v>219</v>
      </c>
      <c r="PAM76" s="168" t="s">
        <v>219</v>
      </c>
      <c r="PAN76" s="168" t="s">
        <v>219</v>
      </c>
      <c r="PAO76" s="168" t="s">
        <v>219</v>
      </c>
      <c r="PAP76" s="168" t="s">
        <v>219</v>
      </c>
      <c r="PAQ76" s="168" t="s">
        <v>219</v>
      </c>
      <c r="PAR76" s="168" t="s">
        <v>219</v>
      </c>
      <c r="PAS76" s="168" t="s">
        <v>219</v>
      </c>
      <c r="PAT76" s="168" t="s">
        <v>219</v>
      </c>
      <c r="PAU76" s="168" t="s">
        <v>219</v>
      </c>
      <c r="PAV76" s="168" t="s">
        <v>219</v>
      </c>
      <c r="PAW76" s="168" t="s">
        <v>219</v>
      </c>
      <c r="PAX76" s="168" t="s">
        <v>219</v>
      </c>
      <c r="PAY76" s="168" t="s">
        <v>219</v>
      </c>
      <c r="PAZ76" s="168" t="s">
        <v>219</v>
      </c>
      <c r="PBA76" s="168" t="s">
        <v>219</v>
      </c>
      <c r="PBB76" s="168" t="s">
        <v>219</v>
      </c>
      <c r="PBC76" s="168" t="s">
        <v>219</v>
      </c>
      <c r="PBD76" s="168" t="s">
        <v>219</v>
      </c>
      <c r="PBE76" s="168" t="s">
        <v>219</v>
      </c>
      <c r="PBF76" s="168" t="s">
        <v>219</v>
      </c>
      <c r="PBG76" s="168" t="s">
        <v>219</v>
      </c>
      <c r="PBH76" s="168" t="s">
        <v>219</v>
      </c>
      <c r="PBI76" s="168" t="s">
        <v>219</v>
      </c>
      <c r="PBJ76" s="168" t="s">
        <v>219</v>
      </c>
      <c r="PBK76" s="168" t="s">
        <v>219</v>
      </c>
      <c r="PBL76" s="168" t="s">
        <v>219</v>
      </c>
      <c r="PBM76" s="168" t="s">
        <v>219</v>
      </c>
      <c r="PBN76" s="168" t="s">
        <v>219</v>
      </c>
      <c r="PBO76" s="168" t="s">
        <v>219</v>
      </c>
      <c r="PBP76" s="168" t="s">
        <v>219</v>
      </c>
      <c r="PBQ76" s="168" t="s">
        <v>219</v>
      </c>
      <c r="PBR76" s="168" t="s">
        <v>219</v>
      </c>
      <c r="PBS76" s="168" t="s">
        <v>219</v>
      </c>
      <c r="PBT76" s="168" t="s">
        <v>219</v>
      </c>
      <c r="PBU76" s="168" t="s">
        <v>219</v>
      </c>
      <c r="PBV76" s="168" t="s">
        <v>219</v>
      </c>
      <c r="PBW76" s="168" t="s">
        <v>219</v>
      </c>
      <c r="PBX76" s="168" t="s">
        <v>219</v>
      </c>
      <c r="PBY76" s="168" t="s">
        <v>219</v>
      </c>
      <c r="PBZ76" s="168" t="s">
        <v>219</v>
      </c>
      <c r="PCA76" s="168" t="s">
        <v>219</v>
      </c>
      <c r="PCB76" s="168" t="s">
        <v>219</v>
      </c>
      <c r="PCC76" s="168" t="s">
        <v>219</v>
      </c>
      <c r="PCD76" s="168" t="s">
        <v>219</v>
      </c>
      <c r="PCE76" s="168" t="s">
        <v>219</v>
      </c>
      <c r="PCF76" s="168" t="s">
        <v>219</v>
      </c>
      <c r="PCG76" s="168" t="s">
        <v>219</v>
      </c>
      <c r="PCH76" s="168" t="s">
        <v>219</v>
      </c>
      <c r="PCI76" s="168" t="s">
        <v>219</v>
      </c>
      <c r="PCJ76" s="168" t="s">
        <v>219</v>
      </c>
      <c r="PCK76" s="168" t="s">
        <v>219</v>
      </c>
      <c r="PCL76" s="168" t="s">
        <v>219</v>
      </c>
      <c r="PCM76" s="168" t="s">
        <v>219</v>
      </c>
      <c r="PCN76" s="168" t="s">
        <v>219</v>
      </c>
      <c r="PCO76" s="168" t="s">
        <v>219</v>
      </c>
      <c r="PCP76" s="168" t="s">
        <v>219</v>
      </c>
      <c r="PCQ76" s="168" t="s">
        <v>219</v>
      </c>
      <c r="PCR76" s="168" t="s">
        <v>219</v>
      </c>
      <c r="PCS76" s="168" t="s">
        <v>219</v>
      </c>
      <c r="PCT76" s="168" t="s">
        <v>219</v>
      </c>
      <c r="PCU76" s="168" t="s">
        <v>219</v>
      </c>
      <c r="PCV76" s="168" t="s">
        <v>219</v>
      </c>
      <c r="PCW76" s="168" t="s">
        <v>219</v>
      </c>
      <c r="PCX76" s="168" t="s">
        <v>219</v>
      </c>
      <c r="PCY76" s="168" t="s">
        <v>219</v>
      </c>
      <c r="PCZ76" s="168" t="s">
        <v>219</v>
      </c>
      <c r="PDA76" s="168" t="s">
        <v>219</v>
      </c>
      <c r="PDB76" s="168" t="s">
        <v>219</v>
      </c>
      <c r="PDC76" s="168" t="s">
        <v>219</v>
      </c>
      <c r="PDD76" s="168" t="s">
        <v>219</v>
      </c>
      <c r="PDE76" s="168" t="s">
        <v>219</v>
      </c>
      <c r="PDF76" s="168" t="s">
        <v>219</v>
      </c>
      <c r="PDG76" s="168" t="s">
        <v>219</v>
      </c>
      <c r="PDH76" s="168" t="s">
        <v>219</v>
      </c>
      <c r="PDI76" s="168" t="s">
        <v>219</v>
      </c>
      <c r="PDJ76" s="168" t="s">
        <v>219</v>
      </c>
      <c r="PDK76" s="168" t="s">
        <v>219</v>
      </c>
      <c r="PDL76" s="168" t="s">
        <v>219</v>
      </c>
      <c r="PDM76" s="168" t="s">
        <v>219</v>
      </c>
      <c r="PDN76" s="168" t="s">
        <v>219</v>
      </c>
      <c r="PDO76" s="168" t="s">
        <v>219</v>
      </c>
      <c r="PDP76" s="168" t="s">
        <v>219</v>
      </c>
      <c r="PDQ76" s="168" t="s">
        <v>219</v>
      </c>
      <c r="PDR76" s="168" t="s">
        <v>219</v>
      </c>
      <c r="PDS76" s="168" t="s">
        <v>219</v>
      </c>
      <c r="PDT76" s="168" t="s">
        <v>219</v>
      </c>
      <c r="PDU76" s="168" t="s">
        <v>219</v>
      </c>
      <c r="PDV76" s="168" t="s">
        <v>219</v>
      </c>
      <c r="PDW76" s="168" t="s">
        <v>219</v>
      </c>
      <c r="PDX76" s="168" t="s">
        <v>219</v>
      </c>
      <c r="PDY76" s="168" t="s">
        <v>219</v>
      </c>
      <c r="PDZ76" s="168" t="s">
        <v>219</v>
      </c>
      <c r="PEA76" s="168" t="s">
        <v>219</v>
      </c>
      <c r="PEB76" s="168" t="s">
        <v>219</v>
      </c>
      <c r="PEC76" s="168" t="s">
        <v>219</v>
      </c>
      <c r="PED76" s="168" t="s">
        <v>219</v>
      </c>
      <c r="PEE76" s="168" t="s">
        <v>219</v>
      </c>
      <c r="PEF76" s="168" t="s">
        <v>219</v>
      </c>
      <c r="PEG76" s="168" t="s">
        <v>219</v>
      </c>
      <c r="PEH76" s="168" t="s">
        <v>219</v>
      </c>
      <c r="PEI76" s="168" t="s">
        <v>219</v>
      </c>
      <c r="PEJ76" s="168" t="s">
        <v>219</v>
      </c>
      <c r="PEK76" s="168" t="s">
        <v>219</v>
      </c>
      <c r="PEL76" s="168" t="s">
        <v>219</v>
      </c>
      <c r="PEM76" s="168" t="s">
        <v>219</v>
      </c>
      <c r="PEN76" s="168" t="s">
        <v>219</v>
      </c>
      <c r="PEO76" s="168" t="s">
        <v>219</v>
      </c>
      <c r="PEP76" s="168" t="s">
        <v>219</v>
      </c>
      <c r="PEQ76" s="168" t="s">
        <v>219</v>
      </c>
      <c r="PER76" s="168" t="s">
        <v>219</v>
      </c>
      <c r="PES76" s="168" t="s">
        <v>219</v>
      </c>
      <c r="PET76" s="168" t="s">
        <v>219</v>
      </c>
      <c r="PEU76" s="168" t="s">
        <v>219</v>
      </c>
      <c r="PEV76" s="168" t="s">
        <v>219</v>
      </c>
      <c r="PEW76" s="168" t="s">
        <v>219</v>
      </c>
      <c r="PEX76" s="168" t="s">
        <v>219</v>
      </c>
      <c r="PEY76" s="168" t="s">
        <v>219</v>
      </c>
      <c r="PEZ76" s="168" t="s">
        <v>219</v>
      </c>
      <c r="PFA76" s="168" t="s">
        <v>219</v>
      </c>
      <c r="PFB76" s="168" t="s">
        <v>219</v>
      </c>
      <c r="PFC76" s="168" t="s">
        <v>219</v>
      </c>
      <c r="PFD76" s="168" t="s">
        <v>219</v>
      </c>
      <c r="PFE76" s="168" t="s">
        <v>219</v>
      </c>
      <c r="PFF76" s="168" t="s">
        <v>219</v>
      </c>
      <c r="PFG76" s="168" t="s">
        <v>219</v>
      </c>
      <c r="PFH76" s="168" t="s">
        <v>219</v>
      </c>
      <c r="PFI76" s="168" t="s">
        <v>219</v>
      </c>
      <c r="PFJ76" s="168" t="s">
        <v>219</v>
      </c>
      <c r="PFK76" s="168" t="s">
        <v>219</v>
      </c>
      <c r="PFL76" s="168" t="s">
        <v>219</v>
      </c>
      <c r="PFM76" s="168" t="s">
        <v>219</v>
      </c>
      <c r="PFN76" s="168" t="s">
        <v>219</v>
      </c>
      <c r="PFO76" s="168" t="s">
        <v>219</v>
      </c>
      <c r="PFP76" s="168" t="s">
        <v>219</v>
      </c>
      <c r="PFQ76" s="168" t="s">
        <v>219</v>
      </c>
      <c r="PFR76" s="168" t="s">
        <v>219</v>
      </c>
      <c r="PFS76" s="168" t="s">
        <v>219</v>
      </c>
      <c r="PFT76" s="168" t="s">
        <v>219</v>
      </c>
      <c r="PFU76" s="168" t="s">
        <v>219</v>
      </c>
      <c r="PFV76" s="168" t="s">
        <v>219</v>
      </c>
      <c r="PFW76" s="168" t="s">
        <v>219</v>
      </c>
      <c r="PFX76" s="168" t="s">
        <v>219</v>
      </c>
      <c r="PFY76" s="168" t="s">
        <v>219</v>
      </c>
      <c r="PFZ76" s="168" t="s">
        <v>219</v>
      </c>
      <c r="PGA76" s="168" t="s">
        <v>219</v>
      </c>
      <c r="PGB76" s="168" t="s">
        <v>219</v>
      </c>
      <c r="PGC76" s="168" t="s">
        <v>219</v>
      </c>
      <c r="PGD76" s="168" t="s">
        <v>219</v>
      </c>
      <c r="PGE76" s="168" t="s">
        <v>219</v>
      </c>
      <c r="PGF76" s="168" t="s">
        <v>219</v>
      </c>
      <c r="PGG76" s="168" t="s">
        <v>219</v>
      </c>
      <c r="PGH76" s="168" t="s">
        <v>219</v>
      </c>
      <c r="PGI76" s="168" t="s">
        <v>219</v>
      </c>
      <c r="PGJ76" s="168" t="s">
        <v>219</v>
      </c>
      <c r="PGK76" s="168" t="s">
        <v>219</v>
      </c>
      <c r="PGL76" s="168" t="s">
        <v>219</v>
      </c>
      <c r="PGM76" s="168" t="s">
        <v>219</v>
      </c>
      <c r="PGN76" s="168" t="s">
        <v>219</v>
      </c>
      <c r="PGO76" s="168" t="s">
        <v>219</v>
      </c>
      <c r="PGP76" s="168" t="s">
        <v>219</v>
      </c>
      <c r="PGQ76" s="168" t="s">
        <v>219</v>
      </c>
      <c r="PGR76" s="168" t="s">
        <v>219</v>
      </c>
      <c r="PGS76" s="168" t="s">
        <v>219</v>
      </c>
      <c r="PGT76" s="168" t="s">
        <v>219</v>
      </c>
      <c r="PGU76" s="168" t="s">
        <v>219</v>
      </c>
      <c r="PGV76" s="168" t="s">
        <v>219</v>
      </c>
      <c r="PGW76" s="168" t="s">
        <v>219</v>
      </c>
      <c r="PGX76" s="168" t="s">
        <v>219</v>
      </c>
      <c r="PGY76" s="168" t="s">
        <v>219</v>
      </c>
      <c r="PGZ76" s="168" t="s">
        <v>219</v>
      </c>
      <c r="PHA76" s="168" t="s">
        <v>219</v>
      </c>
      <c r="PHB76" s="168" t="s">
        <v>219</v>
      </c>
      <c r="PHC76" s="168" t="s">
        <v>219</v>
      </c>
      <c r="PHD76" s="168" t="s">
        <v>219</v>
      </c>
      <c r="PHE76" s="168" t="s">
        <v>219</v>
      </c>
      <c r="PHF76" s="168" t="s">
        <v>219</v>
      </c>
      <c r="PHG76" s="168" t="s">
        <v>219</v>
      </c>
      <c r="PHH76" s="168" t="s">
        <v>219</v>
      </c>
      <c r="PHI76" s="168" t="s">
        <v>219</v>
      </c>
      <c r="PHJ76" s="168" t="s">
        <v>219</v>
      </c>
      <c r="PHK76" s="168" t="s">
        <v>219</v>
      </c>
      <c r="PHL76" s="168" t="s">
        <v>219</v>
      </c>
      <c r="PHM76" s="168" t="s">
        <v>219</v>
      </c>
      <c r="PHN76" s="168" t="s">
        <v>219</v>
      </c>
      <c r="PHO76" s="168" t="s">
        <v>219</v>
      </c>
      <c r="PHP76" s="168" t="s">
        <v>219</v>
      </c>
      <c r="PHQ76" s="168" t="s">
        <v>219</v>
      </c>
      <c r="PHR76" s="168" t="s">
        <v>219</v>
      </c>
      <c r="PHS76" s="168" t="s">
        <v>219</v>
      </c>
      <c r="PHT76" s="168" t="s">
        <v>219</v>
      </c>
      <c r="PHU76" s="168" t="s">
        <v>219</v>
      </c>
      <c r="PHV76" s="168" t="s">
        <v>219</v>
      </c>
      <c r="PHW76" s="168" t="s">
        <v>219</v>
      </c>
      <c r="PHX76" s="168" t="s">
        <v>219</v>
      </c>
      <c r="PHY76" s="168" t="s">
        <v>219</v>
      </c>
      <c r="PHZ76" s="168" t="s">
        <v>219</v>
      </c>
      <c r="PIA76" s="168" t="s">
        <v>219</v>
      </c>
      <c r="PIB76" s="168" t="s">
        <v>219</v>
      </c>
      <c r="PIC76" s="168" t="s">
        <v>219</v>
      </c>
      <c r="PID76" s="168" t="s">
        <v>219</v>
      </c>
      <c r="PIE76" s="168" t="s">
        <v>219</v>
      </c>
      <c r="PIF76" s="168" t="s">
        <v>219</v>
      </c>
      <c r="PIG76" s="168" t="s">
        <v>219</v>
      </c>
      <c r="PIH76" s="168" t="s">
        <v>219</v>
      </c>
      <c r="PII76" s="168" t="s">
        <v>219</v>
      </c>
      <c r="PIJ76" s="168" t="s">
        <v>219</v>
      </c>
      <c r="PIK76" s="168" t="s">
        <v>219</v>
      </c>
      <c r="PIL76" s="168" t="s">
        <v>219</v>
      </c>
      <c r="PIM76" s="168" t="s">
        <v>219</v>
      </c>
      <c r="PIN76" s="168" t="s">
        <v>219</v>
      </c>
      <c r="PIO76" s="168" t="s">
        <v>219</v>
      </c>
      <c r="PIP76" s="168" t="s">
        <v>219</v>
      </c>
      <c r="PIQ76" s="168" t="s">
        <v>219</v>
      </c>
      <c r="PIR76" s="168" t="s">
        <v>219</v>
      </c>
      <c r="PIS76" s="168" t="s">
        <v>219</v>
      </c>
      <c r="PIT76" s="168" t="s">
        <v>219</v>
      </c>
      <c r="PIU76" s="168" t="s">
        <v>219</v>
      </c>
      <c r="PIV76" s="168" t="s">
        <v>219</v>
      </c>
      <c r="PIW76" s="168" t="s">
        <v>219</v>
      </c>
      <c r="PIX76" s="168" t="s">
        <v>219</v>
      </c>
      <c r="PIY76" s="168" t="s">
        <v>219</v>
      </c>
      <c r="PIZ76" s="168" t="s">
        <v>219</v>
      </c>
      <c r="PJA76" s="168" t="s">
        <v>219</v>
      </c>
      <c r="PJB76" s="168" t="s">
        <v>219</v>
      </c>
      <c r="PJC76" s="168" t="s">
        <v>219</v>
      </c>
      <c r="PJD76" s="168" t="s">
        <v>219</v>
      </c>
      <c r="PJE76" s="168" t="s">
        <v>219</v>
      </c>
      <c r="PJF76" s="168" t="s">
        <v>219</v>
      </c>
      <c r="PJG76" s="168" t="s">
        <v>219</v>
      </c>
      <c r="PJH76" s="168" t="s">
        <v>219</v>
      </c>
      <c r="PJI76" s="168" t="s">
        <v>219</v>
      </c>
      <c r="PJJ76" s="168" t="s">
        <v>219</v>
      </c>
      <c r="PJK76" s="168" t="s">
        <v>219</v>
      </c>
      <c r="PJL76" s="168" t="s">
        <v>219</v>
      </c>
      <c r="PJM76" s="168" t="s">
        <v>219</v>
      </c>
      <c r="PJN76" s="168" t="s">
        <v>219</v>
      </c>
      <c r="PJO76" s="168" t="s">
        <v>219</v>
      </c>
      <c r="PJP76" s="168" t="s">
        <v>219</v>
      </c>
      <c r="PJQ76" s="168" t="s">
        <v>219</v>
      </c>
      <c r="PJR76" s="168" t="s">
        <v>219</v>
      </c>
      <c r="PJS76" s="168" t="s">
        <v>219</v>
      </c>
      <c r="PJT76" s="168" t="s">
        <v>219</v>
      </c>
      <c r="PJU76" s="168" t="s">
        <v>219</v>
      </c>
      <c r="PJV76" s="168" t="s">
        <v>219</v>
      </c>
      <c r="PJW76" s="168" t="s">
        <v>219</v>
      </c>
      <c r="PJX76" s="168" t="s">
        <v>219</v>
      </c>
      <c r="PJY76" s="168" t="s">
        <v>219</v>
      </c>
      <c r="PJZ76" s="168" t="s">
        <v>219</v>
      </c>
      <c r="PKA76" s="168" t="s">
        <v>219</v>
      </c>
      <c r="PKB76" s="168" t="s">
        <v>219</v>
      </c>
      <c r="PKC76" s="168" t="s">
        <v>219</v>
      </c>
      <c r="PKD76" s="168" t="s">
        <v>219</v>
      </c>
      <c r="PKE76" s="168" t="s">
        <v>219</v>
      </c>
      <c r="PKF76" s="168" t="s">
        <v>219</v>
      </c>
      <c r="PKG76" s="168" t="s">
        <v>219</v>
      </c>
      <c r="PKH76" s="168" t="s">
        <v>219</v>
      </c>
      <c r="PKI76" s="168" t="s">
        <v>219</v>
      </c>
      <c r="PKJ76" s="168" t="s">
        <v>219</v>
      </c>
      <c r="PKK76" s="168" t="s">
        <v>219</v>
      </c>
      <c r="PKL76" s="168" t="s">
        <v>219</v>
      </c>
      <c r="PKM76" s="168" t="s">
        <v>219</v>
      </c>
      <c r="PKN76" s="168" t="s">
        <v>219</v>
      </c>
      <c r="PKO76" s="168" t="s">
        <v>219</v>
      </c>
      <c r="PKP76" s="168" t="s">
        <v>219</v>
      </c>
      <c r="PKQ76" s="168" t="s">
        <v>219</v>
      </c>
      <c r="PKR76" s="168" t="s">
        <v>219</v>
      </c>
      <c r="PKS76" s="168" t="s">
        <v>219</v>
      </c>
      <c r="PKT76" s="168" t="s">
        <v>219</v>
      </c>
      <c r="PKU76" s="168" t="s">
        <v>219</v>
      </c>
      <c r="PKV76" s="168" t="s">
        <v>219</v>
      </c>
      <c r="PKW76" s="168" t="s">
        <v>219</v>
      </c>
      <c r="PKX76" s="168" t="s">
        <v>219</v>
      </c>
      <c r="PKY76" s="168" t="s">
        <v>219</v>
      </c>
      <c r="PKZ76" s="168" t="s">
        <v>219</v>
      </c>
      <c r="PLA76" s="168" t="s">
        <v>219</v>
      </c>
      <c r="PLB76" s="168" t="s">
        <v>219</v>
      </c>
      <c r="PLC76" s="168" t="s">
        <v>219</v>
      </c>
      <c r="PLD76" s="168" t="s">
        <v>219</v>
      </c>
      <c r="PLE76" s="168" t="s">
        <v>219</v>
      </c>
      <c r="PLF76" s="168" t="s">
        <v>219</v>
      </c>
      <c r="PLG76" s="168" t="s">
        <v>219</v>
      </c>
      <c r="PLH76" s="168" t="s">
        <v>219</v>
      </c>
      <c r="PLI76" s="168" t="s">
        <v>219</v>
      </c>
      <c r="PLJ76" s="168" t="s">
        <v>219</v>
      </c>
      <c r="PLK76" s="168" t="s">
        <v>219</v>
      </c>
      <c r="PLL76" s="168" t="s">
        <v>219</v>
      </c>
      <c r="PLM76" s="168" t="s">
        <v>219</v>
      </c>
      <c r="PLN76" s="168" t="s">
        <v>219</v>
      </c>
      <c r="PLO76" s="168" t="s">
        <v>219</v>
      </c>
      <c r="PLP76" s="168" t="s">
        <v>219</v>
      </c>
      <c r="PLQ76" s="168" t="s">
        <v>219</v>
      </c>
      <c r="PLR76" s="168" t="s">
        <v>219</v>
      </c>
      <c r="PLS76" s="168" t="s">
        <v>219</v>
      </c>
      <c r="PLT76" s="168" t="s">
        <v>219</v>
      </c>
      <c r="PLU76" s="168" t="s">
        <v>219</v>
      </c>
      <c r="PLV76" s="168" t="s">
        <v>219</v>
      </c>
      <c r="PLW76" s="168" t="s">
        <v>219</v>
      </c>
      <c r="PLX76" s="168" t="s">
        <v>219</v>
      </c>
      <c r="PLY76" s="168" t="s">
        <v>219</v>
      </c>
      <c r="PLZ76" s="168" t="s">
        <v>219</v>
      </c>
      <c r="PMA76" s="168" t="s">
        <v>219</v>
      </c>
      <c r="PMB76" s="168" t="s">
        <v>219</v>
      </c>
      <c r="PMC76" s="168" t="s">
        <v>219</v>
      </c>
      <c r="PMD76" s="168" t="s">
        <v>219</v>
      </c>
      <c r="PME76" s="168" t="s">
        <v>219</v>
      </c>
      <c r="PMF76" s="168" t="s">
        <v>219</v>
      </c>
      <c r="PMG76" s="168" t="s">
        <v>219</v>
      </c>
      <c r="PMH76" s="168" t="s">
        <v>219</v>
      </c>
      <c r="PMI76" s="168" t="s">
        <v>219</v>
      </c>
      <c r="PMJ76" s="168" t="s">
        <v>219</v>
      </c>
      <c r="PMK76" s="168" t="s">
        <v>219</v>
      </c>
      <c r="PML76" s="168" t="s">
        <v>219</v>
      </c>
      <c r="PMM76" s="168" t="s">
        <v>219</v>
      </c>
      <c r="PMN76" s="168" t="s">
        <v>219</v>
      </c>
      <c r="PMO76" s="168" t="s">
        <v>219</v>
      </c>
      <c r="PMP76" s="168" t="s">
        <v>219</v>
      </c>
      <c r="PMQ76" s="168" t="s">
        <v>219</v>
      </c>
      <c r="PMR76" s="168" t="s">
        <v>219</v>
      </c>
      <c r="PMS76" s="168" t="s">
        <v>219</v>
      </c>
      <c r="PMT76" s="168" t="s">
        <v>219</v>
      </c>
      <c r="PMU76" s="168" t="s">
        <v>219</v>
      </c>
      <c r="PMV76" s="168" t="s">
        <v>219</v>
      </c>
      <c r="PMW76" s="168" t="s">
        <v>219</v>
      </c>
      <c r="PMX76" s="168" t="s">
        <v>219</v>
      </c>
      <c r="PMY76" s="168" t="s">
        <v>219</v>
      </c>
      <c r="PMZ76" s="168" t="s">
        <v>219</v>
      </c>
      <c r="PNA76" s="168" t="s">
        <v>219</v>
      </c>
      <c r="PNB76" s="168" t="s">
        <v>219</v>
      </c>
      <c r="PNC76" s="168" t="s">
        <v>219</v>
      </c>
      <c r="PND76" s="168" t="s">
        <v>219</v>
      </c>
      <c r="PNE76" s="168" t="s">
        <v>219</v>
      </c>
      <c r="PNF76" s="168" t="s">
        <v>219</v>
      </c>
      <c r="PNG76" s="168" t="s">
        <v>219</v>
      </c>
      <c r="PNH76" s="168" t="s">
        <v>219</v>
      </c>
      <c r="PNI76" s="168" t="s">
        <v>219</v>
      </c>
      <c r="PNJ76" s="168" t="s">
        <v>219</v>
      </c>
      <c r="PNK76" s="168" t="s">
        <v>219</v>
      </c>
      <c r="PNL76" s="168" t="s">
        <v>219</v>
      </c>
      <c r="PNM76" s="168" t="s">
        <v>219</v>
      </c>
      <c r="PNN76" s="168" t="s">
        <v>219</v>
      </c>
      <c r="PNO76" s="168" t="s">
        <v>219</v>
      </c>
      <c r="PNP76" s="168" t="s">
        <v>219</v>
      </c>
      <c r="PNQ76" s="168" t="s">
        <v>219</v>
      </c>
      <c r="PNR76" s="168" t="s">
        <v>219</v>
      </c>
      <c r="PNS76" s="168" t="s">
        <v>219</v>
      </c>
      <c r="PNT76" s="168" t="s">
        <v>219</v>
      </c>
      <c r="PNU76" s="168" t="s">
        <v>219</v>
      </c>
      <c r="PNV76" s="168" t="s">
        <v>219</v>
      </c>
      <c r="PNW76" s="168" t="s">
        <v>219</v>
      </c>
      <c r="PNX76" s="168" t="s">
        <v>219</v>
      </c>
      <c r="PNY76" s="168" t="s">
        <v>219</v>
      </c>
      <c r="PNZ76" s="168" t="s">
        <v>219</v>
      </c>
      <c r="POA76" s="168" t="s">
        <v>219</v>
      </c>
      <c r="POB76" s="168" t="s">
        <v>219</v>
      </c>
      <c r="POC76" s="168" t="s">
        <v>219</v>
      </c>
      <c r="POD76" s="168" t="s">
        <v>219</v>
      </c>
      <c r="POE76" s="168" t="s">
        <v>219</v>
      </c>
      <c r="POF76" s="168" t="s">
        <v>219</v>
      </c>
      <c r="POG76" s="168" t="s">
        <v>219</v>
      </c>
      <c r="POH76" s="168" t="s">
        <v>219</v>
      </c>
      <c r="POI76" s="168" t="s">
        <v>219</v>
      </c>
      <c r="POJ76" s="168" t="s">
        <v>219</v>
      </c>
      <c r="POK76" s="168" t="s">
        <v>219</v>
      </c>
      <c r="POL76" s="168" t="s">
        <v>219</v>
      </c>
      <c r="POM76" s="168" t="s">
        <v>219</v>
      </c>
      <c r="PON76" s="168" t="s">
        <v>219</v>
      </c>
      <c r="POO76" s="168" t="s">
        <v>219</v>
      </c>
      <c r="POP76" s="168" t="s">
        <v>219</v>
      </c>
      <c r="POQ76" s="168" t="s">
        <v>219</v>
      </c>
      <c r="POR76" s="168" t="s">
        <v>219</v>
      </c>
      <c r="POS76" s="168" t="s">
        <v>219</v>
      </c>
      <c r="POT76" s="168" t="s">
        <v>219</v>
      </c>
      <c r="POU76" s="168" t="s">
        <v>219</v>
      </c>
      <c r="POV76" s="168" t="s">
        <v>219</v>
      </c>
      <c r="POW76" s="168" t="s">
        <v>219</v>
      </c>
      <c r="POX76" s="168" t="s">
        <v>219</v>
      </c>
      <c r="POY76" s="168" t="s">
        <v>219</v>
      </c>
      <c r="POZ76" s="168" t="s">
        <v>219</v>
      </c>
      <c r="PPA76" s="168" t="s">
        <v>219</v>
      </c>
      <c r="PPB76" s="168" t="s">
        <v>219</v>
      </c>
      <c r="PPC76" s="168" t="s">
        <v>219</v>
      </c>
      <c r="PPD76" s="168" t="s">
        <v>219</v>
      </c>
      <c r="PPE76" s="168" t="s">
        <v>219</v>
      </c>
      <c r="PPF76" s="168" t="s">
        <v>219</v>
      </c>
      <c r="PPG76" s="168" t="s">
        <v>219</v>
      </c>
      <c r="PPH76" s="168" t="s">
        <v>219</v>
      </c>
      <c r="PPI76" s="168" t="s">
        <v>219</v>
      </c>
      <c r="PPJ76" s="168" t="s">
        <v>219</v>
      </c>
      <c r="PPK76" s="168" t="s">
        <v>219</v>
      </c>
      <c r="PPL76" s="168" t="s">
        <v>219</v>
      </c>
      <c r="PPM76" s="168" t="s">
        <v>219</v>
      </c>
      <c r="PPN76" s="168" t="s">
        <v>219</v>
      </c>
      <c r="PPO76" s="168" t="s">
        <v>219</v>
      </c>
      <c r="PPP76" s="168" t="s">
        <v>219</v>
      </c>
      <c r="PPQ76" s="168" t="s">
        <v>219</v>
      </c>
      <c r="PPR76" s="168" t="s">
        <v>219</v>
      </c>
      <c r="PPS76" s="168" t="s">
        <v>219</v>
      </c>
      <c r="PPT76" s="168" t="s">
        <v>219</v>
      </c>
      <c r="PPU76" s="168" t="s">
        <v>219</v>
      </c>
      <c r="PPV76" s="168" t="s">
        <v>219</v>
      </c>
      <c r="PPW76" s="168" t="s">
        <v>219</v>
      </c>
      <c r="PPX76" s="168" t="s">
        <v>219</v>
      </c>
      <c r="PPY76" s="168" t="s">
        <v>219</v>
      </c>
      <c r="PPZ76" s="168" t="s">
        <v>219</v>
      </c>
      <c r="PQA76" s="168" t="s">
        <v>219</v>
      </c>
      <c r="PQB76" s="168" t="s">
        <v>219</v>
      </c>
      <c r="PQC76" s="168" t="s">
        <v>219</v>
      </c>
      <c r="PQD76" s="168" t="s">
        <v>219</v>
      </c>
      <c r="PQE76" s="168" t="s">
        <v>219</v>
      </c>
      <c r="PQF76" s="168" t="s">
        <v>219</v>
      </c>
      <c r="PQG76" s="168" t="s">
        <v>219</v>
      </c>
      <c r="PQH76" s="168" t="s">
        <v>219</v>
      </c>
      <c r="PQI76" s="168" t="s">
        <v>219</v>
      </c>
      <c r="PQJ76" s="168" t="s">
        <v>219</v>
      </c>
      <c r="PQK76" s="168" t="s">
        <v>219</v>
      </c>
      <c r="PQL76" s="168" t="s">
        <v>219</v>
      </c>
      <c r="PQM76" s="168" t="s">
        <v>219</v>
      </c>
      <c r="PQN76" s="168" t="s">
        <v>219</v>
      </c>
      <c r="PQO76" s="168" t="s">
        <v>219</v>
      </c>
      <c r="PQP76" s="168" t="s">
        <v>219</v>
      </c>
      <c r="PQQ76" s="168" t="s">
        <v>219</v>
      </c>
      <c r="PQR76" s="168" t="s">
        <v>219</v>
      </c>
      <c r="PQS76" s="168" t="s">
        <v>219</v>
      </c>
      <c r="PQT76" s="168" t="s">
        <v>219</v>
      </c>
      <c r="PQU76" s="168" t="s">
        <v>219</v>
      </c>
      <c r="PQV76" s="168" t="s">
        <v>219</v>
      </c>
      <c r="PQW76" s="168" t="s">
        <v>219</v>
      </c>
      <c r="PQX76" s="168" t="s">
        <v>219</v>
      </c>
      <c r="PQY76" s="168" t="s">
        <v>219</v>
      </c>
      <c r="PQZ76" s="168" t="s">
        <v>219</v>
      </c>
      <c r="PRA76" s="168" t="s">
        <v>219</v>
      </c>
      <c r="PRB76" s="168" t="s">
        <v>219</v>
      </c>
      <c r="PRC76" s="168" t="s">
        <v>219</v>
      </c>
      <c r="PRD76" s="168" t="s">
        <v>219</v>
      </c>
      <c r="PRE76" s="168" t="s">
        <v>219</v>
      </c>
      <c r="PRF76" s="168" t="s">
        <v>219</v>
      </c>
      <c r="PRG76" s="168" t="s">
        <v>219</v>
      </c>
      <c r="PRH76" s="168" t="s">
        <v>219</v>
      </c>
      <c r="PRI76" s="168" t="s">
        <v>219</v>
      </c>
      <c r="PRJ76" s="168" t="s">
        <v>219</v>
      </c>
      <c r="PRK76" s="168" t="s">
        <v>219</v>
      </c>
      <c r="PRL76" s="168" t="s">
        <v>219</v>
      </c>
      <c r="PRM76" s="168" t="s">
        <v>219</v>
      </c>
      <c r="PRN76" s="168" t="s">
        <v>219</v>
      </c>
      <c r="PRO76" s="168" t="s">
        <v>219</v>
      </c>
      <c r="PRP76" s="168" t="s">
        <v>219</v>
      </c>
      <c r="PRQ76" s="168" t="s">
        <v>219</v>
      </c>
      <c r="PRR76" s="168" t="s">
        <v>219</v>
      </c>
      <c r="PRS76" s="168" t="s">
        <v>219</v>
      </c>
      <c r="PRT76" s="168" t="s">
        <v>219</v>
      </c>
      <c r="PRU76" s="168" t="s">
        <v>219</v>
      </c>
      <c r="PRV76" s="168" t="s">
        <v>219</v>
      </c>
      <c r="PRW76" s="168" t="s">
        <v>219</v>
      </c>
      <c r="PRX76" s="168" t="s">
        <v>219</v>
      </c>
      <c r="PRY76" s="168" t="s">
        <v>219</v>
      </c>
      <c r="PRZ76" s="168" t="s">
        <v>219</v>
      </c>
      <c r="PSA76" s="168" t="s">
        <v>219</v>
      </c>
      <c r="PSB76" s="168" t="s">
        <v>219</v>
      </c>
      <c r="PSC76" s="168" t="s">
        <v>219</v>
      </c>
      <c r="PSD76" s="168" t="s">
        <v>219</v>
      </c>
      <c r="PSE76" s="168" t="s">
        <v>219</v>
      </c>
      <c r="PSF76" s="168" t="s">
        <v>219</v>
      </c>
      <c r="PSG76" s="168" t="s">
        <v>219</v>
      </c>
      <c r="PSH76" s="168" t="s">
        <v>219</v>
      </c>
      <c r="PSI76" s="168" t="s">
        <v>219</v>
      </c>
      <c r="PSJ76" s="168" t="s">
        <v>219</v>
      </c>
      <c r="PSK76" s="168" t="s">
        <v>219</v>
      </c>
      <c r="PSL76" s="168" t="s">
        <v>219</v>
      </c>
      <c r="PSM76" s="168" t="s">
        <v>219</v>
      </c>
      <c r="PSN76" s="168" t="s">
        <v>219</v>
      </c>
      <c r="PSO76" s="168" t="s">
        <v>219</v>
      </c>
      <c r="PSP76" s="168" t="s">
        <v>219</v>
      </c>
      <c r="PSQ76" s="168" t="s">
        <v>219</v>
      </c>
      <c r="PSR76" s="168" t="s">
        <v>219</v>
      </c>
      <c r="PSS76" s="168" t="s">
        <v>219</v>
      </c>
      <c r="PST76" s="168" t="s">
        <v>219</v>
      </c>
      <c r="PSU76" s="168" t="s">
        <v>219</v>
      </c>
      <c r="PSV76" s="168" t="s">
        <v>219</v>
      </c>
      <c r="PSW76" s="168" t="s">
        <v>219</v>
      </c>
      <c r="PSX76" s="168" t="s">
        <v>219</v>
      </c>
      <c r="PSY76" s="168" t="s">
        <v>219</v>
      </c>
      <c r="PSZ76" s="168" t="s">
        <v>219</v>
      </c>
      <c r="PTA76" s="168" t="s">
        <v>219</v>
      </c>
      <c r="PTB76" s="168" t="s">
        <v>219</v>
      </c>
      <c r="PTC76" s="168" t="s">
        <v>219</v>
      </c>
      <c r="PTD76" s="168" t="s">
        <v>219</v>
      </c>
      <c r="PTE76" s="168" t="s">
        <v>219</v>
      </c>
      <c r="PTF76" s="168" t="s">
        <v>219</v>
      </c>
      <c r="PTG76" s="168" t="s">
        <v>219</v>
      </c>
      <c r="PTH76" s="168" t="s">
        <v>219</v>
      </c>
      <c r="PTI76" s="168" t="s">
        <v>219</v>
      </c>
      <c r="PTJ76" s="168" t="s">
        <v>219</v>
      </c>
      <c r="PTK76" s="168" t="s">
        <v>219</v>
      </c>
      <c r="PTL76" s="168" t="s">
        <v>219</v>
      </c>
      <c r="PTM76" s="168" t="s">
        <v>219</v>
      </c>
      <c r="PTN76" s="168" t="s">
        <v>219</v>
      </c>
      <c r="PTO76" s="168" t="s">
        <v>219</v>
      </c>
      <c r="PTP76" s="168" t="s">
        <v>219</v>
      </c>
      <c r="PTQ76" s="168" t="s">
        <v>219</v>
      </c>
      <c r="PTR76" s="168" t="s">
        <v>219</v>
      </c>
      <c r="PTS76" s="168" t="s">
        <v>219</v>
      </c>
      <c r="PTT76" s="168" t="s">
        <v>219</v>
      </c>
      <c r="PTU76" s="168" t="s">
        <v>219</v>
      </c>
      <c r="PTV76" s="168" t="s">
        <v>219</v>
      </c>
      <c r="PTW76" s="168" t="s">
        <v>219</v>
      </c>
      <c r="PTX76" s="168" t="s">
        <v>219</v>
      </c>
      <c r="PTY76" s="168" t="s">
        <v>219</v>
      </c>
      <c r="PTZ76" s="168" t="s">
        <v>219</v>
      </c>
      <c r="PUA76" s="168" t="s">
        <v>219</v>
      </c>
      <c r="PUB76" s="168" t="s">
        <v>219</v>
      </c>
      <c r="PUC76" s="168" t="s">
        <v>219</v>
      </c>
      <c r="PUD76" s="168" t="s">
        <v>219</v>
      </c>
      <c r="PUE76" s="168" t="s">
        <v>219</v>
      </c>
      <c r="PUF76" s="168" t="s">
        <v>219</v>
      </c>
      <c r="PUG76" s="168" t="s">
        <v>219</v>
      </c>
      <c r="PUH76" s="168" t="s">
        <v>219</v>
      </c>
      <c r="PUI76" s="168" t="s">
        <v>219</v>
      </c>
      <c r="PUJ76" s="168" t="s">
        <v>219</v>
      </c>
      <c r="PUK76" s="168" t="s">
        <v>219</v>
      </c>
      <c r="PUL76" s="168" t="s">
        <v>219</v>
      </c>
      <c r="PUM76" s="168" t="s">
        <v>219</v>
      </c>
      <c r="PUN76" s="168" t="s">
        <v>219</v>
      </c>
      <c r="PUO76" s="168" t="s">
        <v>219</v>
      </c>
      <c r="PUP76" s="168" t="s">
        <v>219</v>
      </c>
      <c r="PUQ76" s="168" t="s">
        <v>219</v>
      </c>
      <c r="PUR76" s="168" t="s">
        <v>219</v>
      </c>
      <c r="PUS76" s="168" t="s">
        <v>219</v>
      </c>
      <c r="PUT76" s="168" t="s">
        <v>219</v>
      </c>
      <c r="PUU76" s="168" t="s">
        <v>219</v>
      </c>
      <c r="PUV76" s="168" t="s">
        <v>219</v>
      </c>
      <c r="PUW76" s="168" t="s">
        <v>219</v>
      </c>
      <c r="PUX76" s="168" t="s">
        <v>219</v>
      </c>
      <c r="PUY76" s="168" t="s">
        <v>219</v>
      </c>
      <c r="PUZ76" s="168" t="s">
        <v>219</v>
      </c>
      <c r="PVA76" s="168" t="s">
        <v>219</v>
      </c>
      <c r="PVB76" s="168" t="s">
        <v>219</v>
      </c>
      <c r="PVC76" s="168" t="s">
        <v>219</v>
      </c>
      <c r="PVD76" s="168" t="s">
        <v>219</v>
      </c>
      <c r="PVE76" s="168" t="s">
        <v>219</v>
      </c>
      <c r="PVF76" s="168" t="s">
        <v>219</v>
      </c>
      <c r="PVG76" s="168" t="s">
        <v>219</v>
      </c>
      <c r="PVH76" s="168" t="s">
        <v>219</v>
      </c>
      <c r="PVI76" s="168" t="s">
        <v>219</v>
      </c>
      <c r="PVJ76" s="168" t="s">
        <v>219</v>
      </c>
      <c r="PVK76" s="168" t="s">
        <v>219</v>
      </c>
      <c r="PVL76" s="168" t="s">
        <v>219</v>
      </c>
      <c r="PVM76" s="168" t="s">
        <v>219</v>
      </c>
      <c r="PVN76" s="168" t="s">
        <v>219</v>
      </c>
      <c r="PVO76" s="168" t="s">
        <v>219</v>
      </c>
      <c r="PVP76" s="168" t="s">
        <v>219</v>
      </c>
      <c r="PVQ76" s="168" t="s">
        <v>219</v>
      </c>
      <c r="PVR76" s="168" t="s">
        <v>219</v>
      </c>
      <c r="PVS76" s="168" t="s">
        <v>219</v>
      </c>
      <c r="PVT76" s="168" t="s">
        <v>219</v>
      </c>
      <c r="PVU76" s="168" t="s">
        <v>219</v>
      </c>
      <c r="PVV76" s="168" t="s">
        <v>219</v>
      </c>
      <c r="PVW76" s="168" t="s">
        <v>219</v>
      </c>
      <c r="PVX76" s="168" t="s">
        <v>219</v>
      </c>
      <c r="PVY76" s="168" t="s">
        <v>219</v>
      </c>
      <c r="PVZ76" s="168" t="s">
        <v>219</v>
      </c>
      <c r="PWA76" s="168" t="s">
        <v>219</v>
      </c>
      <c r="PWB76" s="168" t="s">
        <v>219</v>
      </c>
      <c r="PWC76" s="168" t="s">
        <v>219</v>
      </c>
      <c r="PWD76" s="168" t="s">
        <v>219</v>
      </c>
      <c r="PWE76" s="168" t="s">
        <v>219</v>
      </c>
      <c r="PWF76" s="168" t="s">
        <v>219</v>
      </c>
      <c r="PWG76" s="168" t="s">
        <v>219</v>
      </c>
      <c r="PWH76" s="168" t="s">
        <v>219</v>
      </c>
      <c r="PWI76" s="168" t="s">
        <v>219</v>
      </c>
      <c r="PWJ76" s="168" t="s">
        <v>219</v>
      </c>
      <c r="PWK76" s="168" t="s">
        <v>219</v>
      </c>
      <c r="PWL76" s="168" t="s">
        <v>219</v>
      </c>
      <c r="PWM76" s="168" t="s">
        <v>219</v>
      </c>
      <c r="PWN76" s="168" t="s">
        <v>219</v>
      </c>
      <c r="PWO76" s="168" t="s">
        <v>219</v>
      </c>
      <c r="PWP76" s="168" t="s">
        <v>219</v>
      </c>
      <c r="PWQ76" s="168" t="s">
        <v>219</v>
      </c>
      <c r="PWR76" s="168" t="s">
        <v>219</v>
      </c>
      <c r="PWS76" s="168" t="s">
        <v>219</v>
      </c>
      <c r="PWT76" s="168" t="s">
        <v>219</v>
      </c>
      <c r="PWU76" s="168" t="s">
        <v>219</v>
      </c>
      <c r="PWV76" s="168" t="s">
        <v>219</v>
      </c>
      <c r="PWW76" s="168" t="s">
        <v>219</v>
      </c>
      <c r="PWX76" s="168" t="s">
        <v>219</v>
      </c>
      <c r="PWY76" s="168" t="s">
        <v>219</v>
      </c>
      <c r="PWZ76" s="168" t="s">
        <v>219</v>
      </c>
      <c r="PXA76" s="168" t="s">
        <v>219</v>
      </c>
      <c r="PXB76" s="168" t="s">
        <v>219</v>
      </c>
      <c r="PXC76" s="168" t="s">
        <v>219</v>
      </c>
      <c r="PXD76" s="168" t="s">
        <v>219</v>
      </c>
      <c r="PXE76" s="168" t="s">
        <v>219</v>
      </c>
      <c r="PXF76" s="168" t="s">
        <v>219</v>
      </c>
      <c r="PXG76" s="168" t="s">
        <v>219</v>
      </c>
      <c r="PXH76" s="168" t="s">
        <v>219</v>
      </c>
      <c r="PXI76" s="168" t="s">
        <v>219</v>
      </c>
      <c r="PXJ76" s="168" t="s">
        <v>219</v>
      </c>
      <c r="PXK76" s="168" t="s">
        <v>219</v>
      </c>
      <c r="PXL76" s="168" t="s">
        <v>219</v>
      </c>
      <c r="PXM76" s="168" t="s">
        <v>219</v>
      </c>
      <c r="PXN76" s="168" t="s">
        <v>219</v>
      </c>
      <c r="PXO76" s="168" t="s">
        <v>219</v>
      </c>
      <c r="PXP76" s="168" t="s">
        <v>219</v>
      </c>
      <c r="PXQ76" s="168" t="s">
        <v>219</v>
      </c>
      <c r="PXR76" s="168" t="s">
        <v>219</v>
      </c>
      <c r="PXS76" s="168" t="s">
        <v>219</v>
      </c>
      <c r="PXT76" s="168" t="s">
        <v>219</v>
      </c>
      <c r="PXU76" s="168" t="s">
        <v>219</v>
      </c>
      <c r="PXV76" s="168" t="s">
        <v>219</v>
      </c>
      <c r="PXW76" s="168" t="s">
        <v>219</v>
      </c>
      <c r="PXX76" s="168" t="s">
        <v>219</v>
      </c>
      <c r="PXY76" s="168" t="s">
        <v>219</v>
      </c>
      <c r="PXZ76" s="168" t="s">
        <v>219</v>
      </c>
      <c r="PYA76" s="168" t="s">
        <v>219</v>
      </c>
      <c r="PYB76" s="168" t="s">
        <v>219</v>
      </c>
      <c r="PYC76" s="168" t="s">
        <v>219</v>
      </c>
      <c r="PYD76" s="168" t="s">
        <v>219</v>
      </c>
      <c r="PYE76" s="168" t="s">
        <v>219</v>
      </c>
      <c r="PYF76" s="168" t="s">
        <v>219</v>
      </c>
      <c r="PYG76" s="168" t="s">
        <v>219</v>
      </c>
      <c r="PYH76" s="168" t="s">
        <v>219</v>
      </c>
      <c r="PYI76" s="168" t="s">
        <v>219</v>
      </c>
      <c r="PYJ76" s="168" t="s">
        <v>219</v>
      </c>
      <c r="PYK76" s="168" t="s">
        <v>219</v>
      </c>
      <c r="PYL76" s="168" t="s">
        <v>219</v>
      </c>
      <c r="PYM76" s="168" t="s">
        <v>219</v>
      </c>
      <c r="PYN76" s="168" t="s">
        <v>219</v>
      </c>
      <c r="PYO76" s="168" t="s">
        <v>219</v>
      </c>
      <c r="PYP76" s="168" t="s">
        <v>219</v>
      </c>
      <c r="PYQ76" s="168" t="s">
        <v>219</v>
      </c>
      <c r="PYR76" s="168" t="s">
        <v>219</v>
      </c>
      <c r="PYS76" s="168" t="s">
        <v>219</v>
      </c>
      <c r="PYT76" s="168" t="s">
        <v>219</v>
      </c>
      <c r="PYU76" s="168" t="s">
        <v>219</v>
      </c>
      <c r="PYV76" s="168" t="s">
        <v>219</v>
      </c>
      <c r="PYW76" s="168" t="s">
        <v>219</v>
      </c>
      <c r="PYX76" s="168" t="s">
        <v>219</v>
      </c>
      <c r="PYY76" s="168" t="s">
        <v>219</v>
      </c>
      <c r="PYZ76" s="168" t="s">
        <v>219</v>
      </c>
      <c r="PZA76" s="168" t="s">
        <v>219</v>
      </c>
      <c r="PZB76" s="168" t="s">
        <v>219</v>
      </c>
      <c r="PZC76" s="168" t="s">
        <v>219</v>
      </c>
      <c r="PZD76" s="168" t="s">
        <v>219</v>
      </c>
      <c r="PZE76" s="168" t="s">
        <v>219</v>
      </c>
      <c r="PZF76" s="168" t="s">
        <v>219</v>
      </c>
      <c r="PZG76" s="168" t="s">
        <v>219</v>
      </c>
      <c r="PZH76" s="168" t="s">
        <v>219</v>
      </c>
      <c r="PZI76" s="168" t="s">
        <v>219</v>
      </c>
      <c r="PZJ76" s="168" t="s">
        <v>219</v>
      </c>
      <c r="PZK76" s="168" t="s">
        <v>219</v>
      </c>
      <c r="PZL76" s="168" t="s">
        <v>219</v>
      </c>
      <c r="PZM76" s="168" t="s">
        <v>219</v>
      </c>
      <c r="PZN76" s="168" t="s">
        <v>219</v>
      </c>
      <c r="PZO76" s="168" t="s">
        <v>219</v>
      </c>
      <c r="PZP76" s="168" t="s">
        <v>219</v>
      </c>
      <c r="PZQ76" s="168" t="s">
        <v>219</v>
      </c>
      <c r="PZR76" s="168" t="s">
        <v>219</v>
      </c>
      <c r="PZS76" s="168" t="s">
        <v>219</v>
      </c>
      <c r="PZT76" s="168" t="s">
        <v>219</v>
      </c>
      <c r="PZU76" s="168" t="s">
        <v>219</v>
      </c>
      <c r="PZV76" s="168" t="s">
        <v>219</v>
      </c>
      <c r="PZW76" s="168" t="s">
        <v>219</v>
      </c>
      <c r="PZX76" s="168" t="s">
        <v>219</v>
      </c>
      <c r="PZY76" s="168" t="s">
        <v>219</v>
      </c>
      <c r="PZZ76" s="168" t="s">
        <v>219</v>
      </c>
      <c r="QAA76" s="168" t="s">
        <v>219</v>
      </c>
      <c r="QAB76" s="168" t="s">
        <v>219</v>
      </c>
      <c r="QAC76" s="168" t="s">
        <v>219</v>
      </c>
      <c r="QAD76" s="168" t="s">
        <v>219</v>
      </c>
      <c r="QAE76" s="168" t="s">
        <v>219</v>
      </c>
      <c r="QAF76" s="168" t="s">
        <v>219</v>
      </c>
      <c r="QAG76" s="168" t="s">
        <v>219</v>
      </c>
      <c r="QAH76" s="168" t="s">
        <v>219</v>
      </c>
      <c r="QAI76" s="168" t="s">
        <v>219</v>
      </c>
      <c r="QAJ76" s="168" t="s">
        <v>219</v>
      </c>
      <c r="QAK76" s="168" t="s">
        <v>219</v>
      </c>
      <c r="QAL76" s="168" t="s">
        <v>219</v>
      </c>
      <c r="QAM76" s="168" t="s">
        <v>219</v>
      </c>
      <c r="QAN76" s="168" t="s">
        <v>219</v>
      </c>
      <c r="QAO76" s="168" t="s">
        <v>219</v>
      </c>
      <c r="QAP76" s="168" t="s">
        <v>219</v>
      </c>
      <c r="QAQ76" s="168" t="s">
        <v>219</v>
      </c>
      <c r="QAR76" s="168" t="s">
        <v>219</v>
      </c>
      <c r="QAS76" s="168" t="s">
        <v>219</v>
      </c>
      <c r="QAT76" s="168" t="s">
        <v>219</v>
      </c>
      <c r="QAU76" s="168" t="s">
        <v>219</v>
      </c>
      <c r="QAV76" s="168" t="s">
        <v>219</v>
      </c>
      <c r="QAW76" s="168" t="s">
        <v>219</v>
      </c>
      <c r="QAX76" s="168" t="s">
        <v>219</v>
      </c>
      <c r="QAY76" s="168" t="s">
        <v>219</v>
      </c>
      <c r="QAZ76" s="168" t="s">
        <v>219</v>
      </c>
      <c r="QBA76" s="168" t="s">
        <v>219</v>
      </c>
      <c r="QBB76" s="168" t="s">
        <v>219</v>
      </c>
      <c r="QBC76" s="168" t="s">
        <v>219</v>
      </c>
      <c r="QBD76" s="168" t="s">
        <v>219</v>
      </c>
      <c r="QBE76" s="168" t="s">
        <v>219</v>
      </c>
      <c r="QBF76" s="168" t="s">
        <v>219</v>
      </c>
      <c r="QBG76" s="168" t="s">
        <v>219</v>
      </c>
      <c r="QBH76" s="168" t="s">
        <v>219</v>
      </c>
      <c r="QBI76" s="168" t="s">
        <v>219</v>
      </c>
      <c r="QBJ76" s="168" t="s">
        <v>219</v>
      </c>
      <c r="QBK76" s="168" t="s">
        <v>219</v>
      </c>
      <c r="QBL76" s="168" t="s">
        <v>219</v>
      </c>
      <c r="QBM76" s="168" t="s">
        <v>219</v>
      </c>
      <c r="QBN76" s="168" t="s">
        <v>219</v>
      </c>
      <c r="QBO76" s="168" t="s">
        <v>219</v>
      </c>
      <c r="QBP76" s="168" t="s">
        <v>219</v>
      </c>
      <c r="QBQ76" s="168" t="s">
        <v>219</v>
      </c>
      <c r="QBR76" s="168" t="s">
        <v>219</v>
      </c>
      <c r="QBS76" s="168" t="s">
        <v>219</v>
      </c>
      <c r="QBT76" s="168" t="s">
        <v>219</v>
      </c>
      <c r="QBU76" s="168" t="s">
        <v>219</v>
      </c>
      <c r="QBV76" s="168" t="s">
        <v>219</v>
      </c>
      <c r="QBW76" s="168" t="s">
        <v>219</v>
      </c>
      <c r="QBX76" s="168" t="s">
        <v>219</v>
      </c>
      <c r="QBY76" s="168" t="s">
        <v>219</v>
      </c>
      <c r="QBZ76" s="168" t="s">
        <v>219</v>
      </c>
      <c r="QCA76" s="168" t="s">
        <v>219</v>
      </c>
      <c r="QCB76" s="168" t="s">
        <v>219</v>
      </c>
      <c r="QCC76" s="168" t="s">
        <v>219</v>
      </c>
      <c r="QCD76" s="168" t="s">
        <v>219</v>
      </c>
      <c r="QCE76" s="168" t="s">
        <v>219</v>
      </c>
      <c r="QCF76" s="168" t="s">
        <v>219</v>
      </c>
      <c r="QCG76" s="168" t="s">
        <v>219</v>
      </c>
      <c r="QCH76" s="168" t="s">
        <v>219</v>
      </c>
      <c r="QCI76" s="168" t="s">
        <v>219</v>
      </c>
      <c r="QCJ76" s="168" t="s">
        <v>219</v>
      </c>
      <c r="QCK76" s="168" t="s">
        <v>219</v>
      </c>
      <c r="QCL76" s="168" t="s">
        <v>219</v>
      </c>
      <c r="QCM76" s="168" t="s">
        <v>219</v>
      </c>
      <c r="QCN76" s="168" t="s">
        <v>219</v>
      </c>
      <c r="QCO76" s="168" t="s">
        <v>219</v>
      </c>
      <c r="QCP76" s="168" t="s">
        <v>219</v>
      </c>
      <c r="QCQ76" s="168" t="s">
        <v>219</v>
      </c>
      <c r="QCR76" s="168" t="s">
        <v>219</v>
      </c>
      <c r="QCS76" s="168" t="s">
        <v>219</v>
      </c>
      <c r="QCT76" s="168" t="s">
        <v>219</v>
      </c>
      <c r="QCU76" s="168" t="s">
        <v>219</v>
      </c>
      <c r="QCV76" s="168" t="s">
        <v>219</v>
      </c>
      <c r="QCW76" s="168" t="s">
        <v>219</v>
      </c>
      <c r="QCX76" s="168" t="s">
        <v>219</v>
      </c>
      <c r="QCY76" s="168" t="s">
        <v>219</v>
      </c>
      <c r="QCZ76" s="168" t="s">
        <v>219</v>
      </c>
      <c r="QDA76" s="168" t="s">
        <v>219</v>
      </c>
      <c r="QDB76" s="168" t="s">
        <v>219</v>
      </c>
      <c r="QDC76" s="168" t="s">
        <v>219</v>
      </c>
      <c r="QDD76" s="168" t="s">
        <v>219</v>
      </c>
      <c r="QDE76" s="168" t="s">
        <v>219</v>
      </c>
      <c r="QDF76" s="168" t="s">
        <v>219</v>
      </c>
      <c r="QDG76" s="168" t="s">
        <v>219</v>
      </c>
      <c r="QDH76" s="168" t="s">
        <v>219</v>
      </c>
      <c r="QDI76" s="168" t="s">
        <v>219</v>
      </c>
      <c r="QDJ76" s="168" t="s">
        <v>219</v>
      </c>
      <c r="QDK76" s="168" t="s">
        <v>219</v>
      </c>
      <c r="QDL76" s="168" t="s">
        <v>219</v>
      </c>
      <c r="QDM76" s="168" t="s">
        <v>219</v>
      </c>
      <c r="QDN76" s="168" t="s">
        <v>219</v>
      </c>
      <c r="QDO76" s="168" t="s">
        <v>219</v>
      </c>
      <c r="QDP76" s="168" t="s">
        <v>219</v>
      </c>
      <c r="QDQ76" s="168" t="s">
        <v>219</v>
      </c>
      <c r="QDR76" s="168" t="s">
        <v>219</v>
      </c>
      <c r="QDS76" s="168" t="s">
        <v>219</v>
      </c>
      <c r="QDT76" s="168" t="s">
        <v>219</v>
      </c>
      <c r="QDU76" s="168" t="s">
        <v>219</v>
      </c>
      <c r="QDV76" s="168" t="s">
        <v>219</v>
      </c>
      <c r="QDW76" s="168" t="s">
        <v>219</v>
      </c>
      <c r="QDX76" s="168" t="s">
        <v>219</v>
      </c>
      <c r="QDY76" s="168" t="s">
        <v>219</v>
      </c>
      <c r="QDZ76" s="168" t="s">
        <v>219</v>
      </c>
      <c r="QEA76" s="168" t="s">
        <v>219</v>
      </c>
      <c r="QEB76" s="168" t="s">
        <v>219</v>
      </c>
      <c r="QEC76" s="168" t="s">
        <v>219</v>
      </c>
      <c r="QED76" s="168" t="s">
        <v>219</v>
      </c>
      <c r="QEE76" s="168" t="s">
        <v>219</v>
      </c>
      <c r="QEF76" s="168" t="s">
        <v>219</v>
      </c>
      <c r="QEG76" s="168" t="s">
        <v>219</v>
      </c>
      <c r="QEH76" s="168" t="s">
        <v>219</v>
      </c>
      <c r="QEI76" s="168" t="s">
        <v>219</v>
      </c>
      <c r="QEJ76" s="168" t="s">
        <v>219</v>
      </c>
      <c r="QEK76" s="168" t="s">
        <v>219</v>
      </c>
      <c r="QEL76" s="168" t="s">
        <v>219</v>
      </c>
      <c r="QEM76" s="168" t="s">
        <v>219</v>
      </c>
      <c r="QEN76" s="168" t="s">
        <v>219</v>
      </c>
      <c r="QEO76" s="168" t="s">
        <v>219</v>
      </c>
      <c r="QEP76" s="168" t="s">
        <v>219</v>
      </c>
      <c r="QEQ76" s="168" t="s">
        <v>219</v>
      </c>
      <c r="QER76" s="168" t="s">
        <v>219</v>
      </c>
      <c r="QES76" s="168" t="s">
        <v>219</v>
      </c>
      <c r="QET76" s="168" t="s">
        <v>219</v>
      </c>
      <c r="QEU76" s="168" t="s">
        <v>219</v>
      </c>
      <c r="QEV76" s="168" t="s">
        <v>219</v>
      </c>
      <c r="QEW76" s="168" t="s">
        <v>219</v>
      </c>
      <c r="QEX76" s="168" t="s">
        <v>219</v>
      </c>
      <c r="QEY76" s="168" t="s">
        <v>219</v>
      </c>
      <c r="QEZ76" s="168" t="s">
        <v>219</v>
      </c>
      <c r="QFA76" s="168" t="s">
        <v>219</v>
      </c>
      <c r="QFB76" s="168" t="s">
        <v>219</v>
      </c>
      <c r="QFC76" s="168" t="s">
        <v>219</v>
      </c>
      <c r="QFD76" s="168" t="s">
        <v>219</v>
      </c>
      <c r="QFE76" s="168" t="s">
        <v>219</v>
      </c>
      <c r="QFF76" s="168" t="s">
        <v>219</v>
      </c>
      <c r="QFG76" s="168" t="s">
        <v>219</v>
      </c>
      <c r="QFH76" s="168" t="s">
        <v>219</v>
      </c>
      <c r="QFI76" s="168" t="s">
        <v>219</v>
      </c>
      <c r="QFJ76" s="168" t="s">
        <v>219</v>
      </c>
      <c r="QFK76" s="168" t="s">
        <v>219</v>
      </c>
      <c r="QFL76" s="168" t="s">
        <v>219</v>
      </c>
      <c r="QFM76" s="168" t="s">
        <v>219</v>
      </c>
      <c r="QFN76" s="168" t="s">
        <v>219</v>
      </c>
      <c r="QFO76" s="168" t="s">
        <v>219</v>
      </c>
      <c r="QFP76" s="168" t="s">
        <v>219</v>
      </c>
      <c r="QFQ76" s="168" t="s">
        <v>219</v>
      </c>
      <c r="QFR76" s="168" t="s">
        <v>219</v>
      </c>
      <c r="QFS76" s="168" t="s">
        <v>219</v>
      </c>
      <c r="QFT76" s="168" t="s">
        <v>219</v>
      </c>
      <c r="QFU76" s="168" t="s">
        <v>219</v>
      </c>
      <c r="QFV76" s="168" t="s">
        <v>219</v>
      </c>
      <c r="QFW76" s="168" t="s">
        <v>219</v>
      </c>
      <c r="QFX76" s="168" t="s">
        <v>219</v>
      </c>
      <c r="QFY76" s="168" t="s">
        <v>219</v>
      </c>
      <c r="QFZ76" s="168" t="s">
        <v>219</v>
      </c>
      <c r="QGA76" s="168" t="s">
        <v>219</v>
      </c>
      <c r="QGB76" s="168" t="s">
        <v>219</v>
      </c>
      <c r="QGC76" s="168" t="s">
        <v>219</v>
      </c>
      <c r="QGD76" s="168" t="s">
        <v>219</v>
      </c>
      <c r="QGE76" s="168" t="s">
        <v>219</v>
      </c>
      <c r="QGF76" s="168" t="s">
        <v>219</v>
      </c>
      <c r="QGG76" s="168" t="s">
        <v>219</v>
      </c>
      <c r="QGH76" s="168" t="s">
        <v>219</v>
      </c>
      <c r="QGI76" s="168" t="s">
        <v>219</v>
      </c>
      <c r="QGJ76" s="168" t="s">
        <v>219</v>
      </c>
      <c r="QGK76" s="168" t="s">
        <v>219</v>
      </c>
      <c r="QGL76" s="168" t="s">
        <v>219</v>
      </c>
      <c r="QGM76" s="168" t="s">
        <v>219</v>
      </c>
      <c r="QGN76" s="168" t="s">
        <v>219</v>
      </c>
      <c r="QGO76" s="168" t="s">
        <v>219</v>
      </c>
      <c r="QGP76" s="168" t="s">
        <v>219</v>
      </c>
      <c r="QGQ76" s="168" t="s">
        <v>219</v>
      </c>
      <c r="QGR76" s="168" t="s">
        <v>219</v>
      </c>
      <c r="QGS76" s="168" t="s">
        <v>219</v>
      </c>
      <c r="QGT76" s="168" t="s">
        <v>219</v>
      </c>
      <c r="QGU76" s="168" t="s">
        <v>219</v>
      </c>
      <c r="QGV76" s="168" t="s">
        <v>219</v>
      </c>
      <c r="QGW76" s="168" t="s">
        <v>219</v>
      </c>
      <c r="QGX76" s="168" t="s">
        <v>219</v>
      </c>
      <c r="QGY76" s="168" t="s">
        <v>219</v>
      </c>
      <c r="QGZ76" s="168" t="s">
        <v>219</v>
      </c>
      <c r="QHA76" s="168" t="s">
        <v>219</v>
      </c>
      <c r="QHB76" s="168" t="s">
        <v>219</v>
      </c>
      <c r="QHC76" s="168" t="s">
        <v>219</v>
      </c>
      <c r="QHD76" s="168" t="s">
        <v>219</v>
      </c>
      <c r="QHE76" s="168" t="s">
        <v>219</v>
      </c>
      <c r="QHF76" s="168" t="s">
        <v>219</v>
      </c>
      <c r="QHG76" s="168" t="s">
        <v>219</v>
      </c>
      <c r="QHH76" s="168" t="s">
        <v>219</v>
      </c>
      <c r="QHI76" s="168" t="s">
        <v>219</v>
      </c>
      <c r="QHJ76" s="168" t="s">
        <v>219</v>
      </c>
      <c r="QHK76" s="168" t="s">
        <v>219</v>
      </c>
      <c r="QHL76" s="168" t="s">
        <v>219</v>
      </c>
      <c r="QHM76" s="168" t="s">
        <v>219</v>
      </c>
      <c r="QHN76" s="168" t="s">
        <v>219</v>
      </c>
      <c r="QHO76" s="168" t="s">
        <v>219</v>
      </c>
      <c r="QHP76" s="168" t="s">
        <v>219</v>
      </c>
      <c r="QHQ76" s="168" t="s">
        <v>219</v>
      </c>
      <c r="QHR76" s="168" t="s">
        <v>219</v>
      </c>
      <c r="QHS76" s="168" t="s">
        <v>219</v>
      </c>
      <c r="QHT76" s="168" t="s">
        <v>219</v>
      </c>
      <c r="QHU76" s="168" t="s">
        <v>219</v>
      </c>
      <c r="QHV76" s="168" t="s">
        <v>219</v>
      </c>
      <c r="QHW76" s="168" t="s">
        <v>219</v>
      </c>
      <c r="QHX76" s="168" t="s">
        <v>219</v>
      </c>
      <c r="QHY76" s="168" t="s">
        <v>219</v>
      </c>
      <c r="QHZ76" s="168" t="s">
        <v>219</v>
      </c>
      <c r="QIA76" s="168" t="s">
        <v>219</v>
      </c>
      <c r="QIB76" s="168" t="s">
        <v>219</v>
      </c>
      <c r="QIC76" s="168" t="s">
        <v>219</v>
      </c>
      <c r="QID76" s="168" t="s">
        <v>219</v>
      </c>
      <c r="QIE76" s="168" t="s">
        <v>219</v>
      </c>
      <c r="QIF76" s="168" t="s">
        <v>219</v>
      </c>
      <c r="QIG76" s="168" t="s">
        <v>219</v>
      </c>
      <c r="QIH76" s="168" t="s">
        <v>219</v>
      </c>
      <c r="QII76" s="168" t="s">
        <v>219</v>
      </c>
      <c r="QIJ76" s="168" t="s">
        <v>219</v>
      </c>
      <c r="QIK76" s="168" t="s">
        <v>219</v>
      </c>
      <c r="QIL76" s="168" t="s">
        <v>219</v>
      </c>
      <c r="QIM76" s="168" t="s">
        <v>219</v>
      </c>
      <c r="QIN76" s="168" t="s">
        <v>219</v>
      </c>
      <c r="QIO76" s="168" t="s">
        <v>219</v>
      </c>
      <c r="QIP76" s="168" t="s">
        <v>219</v>
      </c>
      <c r="QIQ76" s="168" t="s">
        <v>219</v>
      </c>
      <c r="QIR76" s="168" t="s">
        <v>219</v>
      </c>
      <c r="QIS76" s="168" t="s">
        <v>219</v>
      </c>
      <c r="QIT76" s="168" t="s">
        <v>219</v>
      </c>
      <c r="QIU76" s="168" t="s">
        <v>219</v>
      </c>
      <c r="QIV76" s="168" t="s">
        <v>219</v>
      </c>
      <c r="QIW76" s="168" t="s">
        <v>219</v>
      </c>
      <c r="QIX76" s="168" t="s">
        <v>219</v>
      </c>
      <c r="QIY76" s="168" t="s">
        <v>219</v>
      </c>
      <c r="QIZ76" s="168" t="s">
        <v>219</v>
      </c>
      <c r="QJA76" s="168" t="s">
        <v>219</v>
      </c>
      <c r="QJB76" s="168" t="s">
        <v>219</v>
      </c>
      <c r="QJC76" s="168" t="s">
        <v>219</v>
      </c>
      <c r="QJD76" s="168" t="s">
        <v>219</v>
      </c>
      <c r="QJE76" s="168" t="s">
        <v>219</v>
      </c>
      <c r="QJF76" s="168" t="s">
        <v>219</v>
      </c>
      <c r="QJG76" s="168" t="s">
        <v>219</v>
      </c>
      <c r="QJH76" s="168" t="s">
        <v>219</v>
      </c>
      <c r="QJI76" s="168" t="s">
        <v>219</v>
      </c>
      <c r="QJJ76" s="168" t="s">
        <v>219</v>
      </c>
      <c r="QJK76" s="168" t="s">
        <v>219</v>
      </c>
      <c r="QJL76" s="168" t="s">
        <v>219</v>
      </c>
      <c r="QJM76" s="168" t="s">
        <v>219</v>
      </c>
      <c r="QJN76" s="168" t="s">
        <v>219</v>
      </c>
      <c r="QJO76" s="168" t="s">
        <v>219</v>
      </c>
      <c r="QJP76" s="168" t="s">
        <v>219</v>
      </c>
      <c r="QJQ76" s="168" t="s">
        <v>219</v>
      </c>
      <c r="QJR76" s="168" t="s">
        <v>219</v>
      </c>
      <c r="QJS76" s="168" t="s">
        <v>219</v>
      </c>
      <c r="QJT76" s="168" t="s">
        <v>219</v>
      </c>
      <c r="QJU76" s="168" t="s">
        <v>219</v>
      </c>
      <c r="QJV76" s="168" t="s">
        <v>219</v>
      </c>
      <c r="QJW76" s="168" t="s">
        <v>219</v>
      </c>
      <c r="QJX76" s="168" t="s">
        <v>219</v>
      </c>
      <c r="QJY76" s="168" t="s">
        <v>219</v>
      </c>
      <c r="QJZ76" s="168" t="s">
        <v>219</v>
      </c>
      <c r="QKA76" s="168" t="s">
        <v>219</v>
      </c>
      <c r="QKB76" s="168" t="s">
        <v>219</v>
      </c>
      <c r="QKC76" s="168" t="s">
        <v>219</v>
      </c>
      <c r="QKD76" s="168" t="s">
        <v>219</v>
      </c>
      <c r="QKE76" s="168" t="s">
        <v>219</v>
      </c>
      <c r="QKF76" s="168" t="s">
        <v>219</v>
      </c>
      <c r="QKG76" s="168" t="s">
        <v>219</v>
      </c>
      <c r="QKH76" s="168" t="s">
        <v>219</v>
      </c>
      <c r="QKI76" s="168" t="s">
        <v>219</v>
      </c>
      <c r="QKJ76" s="168" t="s">
        <v>219</v>
      </c>
      <c r="QKK76" s="168" t="s">
        <v>219</v>
      </c>
      <c r="QKL76" s="168" t="s">
        <v>219</v>
      </c>
      <c r="QKM76" s="168" t="s">
        <v>219</v>
      </c>
      <c r="QKN76" s="168" t="s">
        <v>219</v>
      </c>
      <c r="QKO76" s="168" t="s">
        <v>219</v>
      </c>
      <c r="QKP76" s="168" t="s">
        <v>219</v>
      </c>
      <c r="QKQ76" s="168" t="s">
        <v>219</v>
      </c>
      <c r="QKR76" s="168" t="s">
        <v>219</v>
      </c>
      <c r="QKS76" s="168" t="s">
        <v>219</v>
      </c>
      <c r="QKT76" s="168" t="s">
        <v>219</v>
      </c>
      <c r="QKU76" s="168" t="s">
        <v>219</v>
      </c>
      <c r="QKV76" s="168" t="s">
        <v>219</v>
      </c>
      <c r="QKW76" s="168" t="s">
        <v>219</v>
      </c>
      <c r="QKX76" s="168" t="s">
        <v>219</v>
      </c>
      <c r="QKY76" s="168" t="s">
        <v>219</v>
      </c>
      <c r="QKZ76" s="168" t="s">
        <v>219</v>
      </c>
      <c r="QLA76" s="168" t="s">
        <v>219</v>
      </c>
      <c r="QLB76" s="168" t="s">
        <v>219</v>
      </c>
      <c r="QLC76" s="168" t="s">
        <v>219</v>
      </c>
      <c r="QLD76" s="168" t="s">
        <v>219</v>
      </c>
      <c r="QLE76" s="168" t="s">
        <v>219</v>
      </c>
      <c r="QLF76" s="168" t="s">
        <v>219</v>
      </c>
      <c r="QLG76" s="168" t="s">
        <v>219</v>
      </c>
      <c r="QLH76" s="168" t="s">
        <v>219</v>
      </c>
      <c r="QLI76" s="168" t="s">
        <v>219</v>
      </c>
      <c r="QLJ76" s="168" t="s">
        <v>219</v>
      </c>
      <c r="QLK76" s="168" t="s">
        <v>219</v>
      </c>
      <c r="QLL76" s="168" t="s">
        <v>219</v>
      </c>
      <c r="QLM76" s="168" t="s">
        <v>219</v>
      </c>
      <c r="QLN76" s="168" t="s">
        <v>219</v>
      </c>
      <c r="QLO76" s="168" t="s">
        <v>219</v>
      </c>
      <c r="QLP76" s="168" t="s">
        <v>219</v>
      </c>
      <c r="QLQ76" s="168" t="s">
        <v>219</v>
      </c>
      <c r="QLR76" s="168" t="s">
        <v>219</v>
      </c>
      <c r="QLS76" s="168" t="s">
        <v>219</v>
      </c>
      <c r="QLT76" s="168" t="s">
        <v>219</v>
      </c>
      <c r="QLU76" s="168" t="s">
        <v>219</v>
      </c>
      <c r="QLV76" s="168" t="s">
        <v>219</v>
      </c>
      <c r="QLW76" s="168" t="s">
        <v>219</v>
      </c>
      <c r="QLX76" s="168" t="s">
        <v>219</v>
      </c>
      <c r="QLY76" s="168" t="s">
        <v>219</v>
      </c>
      <c r="QLZ76" s="168" t="s">
        <v>219</v>
      </c>
      <c r="QMA76" s="168" t="s">
        <v>219</v>
      </c>
      <c r="QMB76" s="168" t="s">
        <v>219</v>
      </c>
      <c r="QMC76" s="168" t="s">
        <v>219</v>
      </c>
      <c r="QMD76" s="168" t="s">
        <v>219</v>
      </c>
      <c r="QME76" s="168" t="s">
        <v>219</v>
      </c>
      <c r="QMF76" s="168" t="s">
        <v>219</v>
      </c>
      <c r="QMG76" s="168" t="s">
        <v>219</v>
      </c>
      <c r="QMH76" s="168" t="s">
        <v>219</v>
      </c>
      <c r="QMI76" s="168" t="s">
        <v>219</v>
      </c>
      <c r="QMJ76" s="168" t="s">
        <v>219</v>
      </c>
      <c r="QMK76" s="168" t="s">
        <v>219</v>
      </c>
      <c r="QML76" s="168" t="s">
        <v>219</v>
      </c>
      <c r="QMM76" s="168" t="s">
        <v>219</v>
      </c>
      <c r="QMN76" s="168" t="s">
        <v>219</v>
      </c>
      <c r="QMO76" s="168" t="s">
        <v>219</v>
      </c>
      <c r="QMP76" s="168" t="s">
        <v>219</v>
      </c>
      <c r="QMQ76" s="168" t="s">
        <v>219</v>
      </c>
      <c r="QMR76" s="168" t="s">
        <v>219</v>
      </c>
      <c r="QMS76" s="168" t="s">
        <v>219</v>
      </c>
      <c r="QMT76" s="168" t="s">
        <v>219</v>
      </c>
      <c r="QMU76" s="168" t="s">
        <v>219</v>
      </c>
      <c r="QMV76" s="168" t="s">
        <v>219</v>
      </c>
      <c r="QMW76" s="168" t="s">
        <v>219</v>
      </c>
      <c r="QMX76" s="168" t="s">
        <v>219</v>
      </c>
      <c r="QMY76" s="168" t="s">
        <v>219</v>
      </c>
      <c r="QMZ76" s="168" t="s">
        <v>219</v>
      </c>
      <c r="QNA76" s="168" t="s">
        <v>219</v>
      </c>
      <c r="QNB76" s="168" t="s">
        <v>219</v>
      </c>
      <c r="QNC76" s="168" t="s">
        <v>219</v>
      </c>
      <c r="QND76" s="168" t="s">
        <v>219</v>
      </c>
      <c r="QNE76" s="168" t="s">
        <v>219</v>
      </c>
      <c r="QNF76" s="168" t="s">
        <v>219</v>
      </c>
      <c r="QNG76" s="168" t="s">
        <v>219</v>
      </c>
      <c r="QNH76" s="168" t="s">
        <v>219</v>
      </c>
      <c r="QNI76" s="168" t="s">
        <v>219</v>
      </c>
      <c r="QNJ76" s="168" t="s">
        <v>219</v>
      </c>
      <c r="QNK76" s="168" t="s">
        <v>219</v>
      </c>
      <c r="QNL76" s="168" t="s">
        <v>219</v>
      </c>
      <c r="QNM76" s="168" t="s">
        <v>219</v>
      </c>
      <c r="QNN76" s="168" t="s">
        <v>219</v>
      </c>
      <c r="QNO76" s="168" t="s">
        <v>219</v>
      </c>
      <c r="QNP76" s="168" t="s">
        <v>219</v>
      </c>
      <c r="QNQ76" s="168" t="s">
        <v>219</v>
      </c>
      <c r="QNR76" s="168" t="s">
        <v>219</v>
      </c>
      <c r="QNS76" s="168" t="s">
        <v>219</v>
      </c>
      <c r="QNT76" s="168" t="s">
        <v>219</v>
      </c>
      <c r="QNU76" s="168" t="s">
        <v>219</v>
      </c>
      <c r="QNV76" s="168" t="s">
        <v>219</v>
      </c>
      <c r="QNW76" s="168" t="s">
        <v>219</v>
      </c>
      <c r="QNX76" s="168" t="s">
        <v>219</v>
      </c>
      <c r="QNY76" s="168" t="s">
        <v>219</v>
      </c>
      <c r="QNZ76" s="168" t="s">
        <v>219</v>
      </c>
      <c r="QOA76" s="168" t="s">
        <v>219</v>
      </c>
      <c r="QOB76" s="168" t="s">
        <v>219</v>
      </c>
      <c r="QOC76" s="168" t="s">
        <v>219</v>
      </c>
      <c r="QOD76" s="168" t="s">
        <v>219</v>
      </c>
      <c r="QOE76" s="168" t="s">
        <v>219</v>
      </c>
      <c r="QOF76" s="168" t="s">
        <v>219</v>
      </c>
      <c r="QOG76" s="168" t="s">
        <v>219</v>
      </c>
      <c r="QOH76" s="168" t="s">
        <v>219</v>
      </c>
      <c r="QOI76" s="168" t="s">
        <v>219</v>
      </c>
      <c r="QOJ76" s="168" t="s">
        <v>219</v>
      </c>
      <c r="QOK76" s="168" t="s">
        <v>219</v>
      </c>
      <c r="QOL76" s="168" t="s">
        <v>219</v>
      </c>
      <c r="QOM76" s="168" t="s">
        <v>219</v>
      </c>
      <c r="QON76" s="168" t="s">
        <v>219</v>
      </c>
      <c r="QOO76" s="168" t="s">
        <v>219</v>
      </c>
      <c r="QOP76" s="168" t="s">
        <v>219</v>
      </c>
      <c r="QOQ76" s="168" t="s">
        <v>219</v>
      </c>
      <c r="QOR76" s="168" t="s">
        <v>219</v>
      </c>
      <c r="QOS76" s="168" t="s">
        <v>219</v>
      </c>
      <c r="QOT76" s="168" t="s">
        <v>219</v>
      </c>
      <c r="QOU76" s="168" t="s">
        <v>219</v>
      </c>
      <c r="QOV76" s="168" t="s">
        <v>219</v>
      </c>
      <c r="QOW76" s="168" t="s">
        <v>219</v>
      </c>
      <c r="QOX76" s="168" t="s">
        <v>219</v>
      </c>
      <c r="QOY76" s="168" t="s">
        <v>219</v>
      </c>
      <c r="QOZ76" s="168" t="s">
        <v>219</v>
      </c>
      <c r="QPA76" s="168" t="s">
        <v>219</v>
      </c>
      <c r="QPB76" s="168" t="s">
        <v>219</v>
      </c>
      <c r="QPC76" s="168" t="s">
        <v>219</v>
      </c>
      <c r="QPD76" s="168" t="s">
        <v>219</v>
      </c>
      <c r="QPE76" s="168" t="s">
        <v>219</v>
      </c>
      <c r="QPF76" s="168" t="s">
        <v>219</v>
      </c>
      <c r="QPG76" s="168" t="s">
        <v>219</v>
      </c>
      <c r="QPH76" s="168" t="s">
        <v>219</v>
      </c>
      <c r="QPI76" s="168" t="s">
        <v>219</v>
      </c>
      <c r="QPJ76" s="168" t="s">
        <v>219</v>
      </c>
      <c r="QPK76" s="168" t="s">
        <v>219</v>
      </c>
      <c r="QPL76" s="168" t="s">
        <v>219</v>
      </c>
      <c r="QPM76" s="168" t="s">
        <v>219</v>
      </c>
      <c r="QPN76" s="168" t="s">
        <v>219</v>
      </c>
      <c r="QPO76" s="168" t="s">
        <v>219</v>
      </c>
      <c r="QPP76" s="168" t="s">
        <v>219</v>
      </c>
      <c r="QPQ76" s="168" t="s">
        <v>219</v>
      </c>
      <c r="QPR76" s="168" t="s">
        <v>219</v>
      </c>
      <c r="QPS76" s="168" t="s">
        <v>219</v>
      </c>
      <c r="QPT76" s="168" t="s">
        <v>219</v>
      </c>
      <c r="QPU76" s="168" t="s">
        <v>219</v>
      </c>
      <c r="QPV76" s="168" t="s">
        <v>219</v>
      </c>
      <c r="QPW76" s="168" t="s">
        <v>219</v>
      </c>
      <c r="QPX76" s="168" t="s">
        <v>219</v>
      </c>
      <c r="QPY76" s="168" t="s">
        <v>219</v>
      </c>
      <c r="QPZ76" s="168" t="s">
        <v>219</v>
      </c>
      <c r="QQA76" s="168" t="s">
        <v>219</v>
      </c>
      <c r="QQB76" s="168" t="s">
        <v>219</v>
      </c>
      <c r="QQC76" s="168" t="s">
        <v>219</v>
      </c>
      <c r="QQD76" s="168" t="s">
        <v>219</v>
      </c>
      <c r="QQE76" s="168" t="s">
        <v>219</v>
      </c>
      <c r="QQF76" s="168" t="s">
        <v>219</v>
      </c>
      <c r="QQG76" s="168" t="s">
        <v>219</v>
      </c>
      <c r="QQH76" s="168" t="s">
        <v>219</v>
      </c>
      <c r="QQI76" s="168" t="s">
        <v>219</v>
      </c>
      <c r="QQJ76" s="168" t="s">
        <v>219</v>
      </c>
      <c r="QQK76" s="168" t="s">
        <v>219</v>
      </c>
      <c r="QQL76" s="168" t="s">
        <v>219</v>
      </c>
      <c r="QQM76" s="168" t="s">
        <v>219</v>
      </c>
      <c r="QQN76" s="168" t="s">
        <v>219</v>
      </c>
      <c r="QQO76" s="168" t="s">
        <v>219</v>
      </c>
      <c r="QQP76" s="168" t="s">
        <v>219</v>
      </c>
      <c r="QQQ76" s="168" t="s">
        <v>219</v>
      </c>
      <c r="QQR76" s="168" t="s">
        <v>219</v>
      </c>
      <c r="QQS76" s="168" t="s">
        <v>219</v>
      </c>
      <c r="QQT76" s="168" t="s">
        <v>219</v>
      </c>
      <c r="QQU76" s="168" t="s">
        <v>219</v>
      </c>
      <c r="QQV76" s="168" t="s">
        <v>219</v>
      </c>
      <c r="QQW76" s="168" t="s">
        <v>219</v>
      </c>
      <c r="QQX76" s="168" t="s">
        <v>219</v>
      </c>
      <c r="QQY76" s="168" t="s">
        <v>219</v>
      </c>
      <c r="QQZ76" s="168" t="s">
        <v>219</v>
      </c>
      <c r="QRA76" s="168" t="s">
        <v>219</v>
      </c>
      <c r="QRB76" s="168" t="s">
        <v>219</v>
      </c>
      <c r="QRC76" s="168" t="s">
        <v>219</v>
      </c>
      <c r="QRD76" s="168" t="s">
        <v>219</v>
      </c>
      <c r="QRE76" s="168" t="s">
        <v>219</v>
      </c>
      <c r="QRF76" s="168" t="s">
        <v>219</v>
      </c>
      <c r="QRG76" s="168" t="s">
        <v>219</v>
      </c>
      <c r="QRH76" s="168" t="s">
        <v>219</v>
      </c>
      <c r="QRI76" s="168" t="s">
        <v>219</v>
      </c>
      <c r="QRJ76" s="168" t="s">
        <v>219</v>
      </c>
      <c r="QRK76" s="168" t="s">
        <v>219</v>
      </c>
      <c r="QRL76" s="168" t="s">
        <v>219</v>
      </c>
      <c r="QRM76" s="168" t="s">
        <v>219</v>
      </c>
      <c r="QRN76" s="168" t="s">
        <v>219</v>
      </c>
      <c r="QRO76" s="168" t="s">
        <v>219</v>
      </c>
      <c r="QRP76" s="168" t="s">
        <v>219</v>
      </c>
      <c r="QRQ76" s="168" t="s">
        <v>219</v>
      </c>
      <c r="QRR76" s="168" t="s">
        <v>219</v>
      </c>
      <c r="QRS76" s="168" t="s">
        <v>219</v>
      </c>
      <c r="QRT76" s="168" t="s">
        <v>219</v>
      </c>
      <c r="QRU76" s="168" t="s">
        <v>219</v>
      </c>
      <c r="QRV76" s="168" t="s">
        <v>219</v>
      </c>
      <c r="QRW76" s="168" t="s">
        <v>219</v>
      </c>
      <c r="QRX76" s="168" t="s">
        <v>219</v>
      </c>
      <c r="QRY76" s="168" t="s">
        <v>219</v>
      </c>
      <c r="QRZ76" s="168" t="s">
        <v>219</v>
      </c>
      <c r="QSA76" s="168" t="s">
        <v>219</v>
      </c>
      <c r="QSB76" s="168" t="s">
        <v>219</v>
      </c>
      <c r="QSC76" s="168" t="s">
        <v>219</v>
      </c>
      <c r="QSD76" s="168" t="s">
        <v>219</v>
      </c>
      <c r="QSE76" s="168" t="s">
        <v>219</v>
      </c>
      <c r="QSF76" s="168" t="s">
        <v>219</v>
      </c>
      <c r="QSG76" s="168" t="s">
        <v>219</v>
      </c>
      <c r="QSH76" s="168" t="s">
        <v>219</v>
      </c>
      <c r="QSI76" s="168" t="s">
        <v>219</v>
      </c>
      <c r="QSJ76" s="168" t="s">
        <v>219</v>
      </c>
      <c r="QSK76" s="168" t="s">
        <v>219</v>
      </c>
      <c r="QSL76" s="168" t="s">
        <v>219</v>
      </c>
      <c r="QSM76" s="168" t="s">
        <v>219</v>
      </c>
      <c r="QSN76" s="168" t="s">
        <v>219</v>
      </c>
      <c r="QSO76" s="168" t="s">
        <v>219</v>
      </c>
      <c r="QSP76" s="168" t="s">
        <v>219</v>
      </c>
      <c r="QSQ76" s="168" t="s">
        <v>219</v>
      </c>
      <c r="QSR76" s="168" t="s">
        <v>219</v>
      </c>
      <c r="QSS76" s="168" t="s">
        <v>219</v>
      </c>
      <c r="QST76" s="168" t="s">
        <v>219</v>
      </c>
      <c r="QSU76" s="168" t="s">
        <v>219</v>
      </c>
      <c r="QSV76" s="168" t="s">
        <v>219</v>
      </c>
      <c r="QSW76" s="168" t="s">
        <v>219</v>
      </c>
      <c r="QSX76" s="168" t="s">
        <v>219</v>
      </c>
      <c r="QSY76" s="168" t="s">
        <v>219</v>
      </c>
      <c r="QSZ76" s="168" t="s">
        <v>219</v>
      </c>
      <c r="QTA76" s="168" t="s">
        <v>219</v>
      </c>
      <c r="QTB76" s="168" t="s">
        <v>219</v>
      </c>
      <c r="QTC76" s="168" t="s">
        <v>219</v>
      </c>
      <c r="QTD76" s="168" t="s">
        <v>219</v>
      </c>
      <c r="QTE76" s="168" t="s">
        <v>219</v>
      </c>
      <c r="QTF76" s="168" t="s">
        <v>219</v>
      </c>
      <c r="QTG76" s="168" t="s">
        <v>219</v>
      </c>
      <c r="QTH76" s="168" t="s">
        <v>219</v>
      </c>
      <c r="QTI76" s="168" t="s">
        <v>219</v>
      </c>
      <c r="QTJ76" s="168" t="s">
        <v>219</v>
      </c>
      <c r="QTK76" s="168" t="s">
        <v>219</v>
      </c>
      <c r="QTL76" s="168" t="s">
        <v>219</v>
      </c>
      <c r="QTM76" s="168" t="s">
        <v>219</v>
      </c>
      <c r="QTN76" s="168" t="s">
        <v>219</v>
      </c>
      <c r="QTO76" s="168" t="s">
        <v>219</v>
      </c>
      <c r="QTP76" s="168" t="s">
        <v>219</v>
      </c>
      <c r="QTQ76" s="168" t="s">
        <v>219</v>
      </c>
      <c r="QTR76" s="168" t="s">
        <v>219</v>
      </c>
      <c r="QTS76" s="168" t="s">
        <v>219</v>
      </c>
      <c r="QTT76" s="168" t="s">
        <v>219</v>
      </c>
      <c r="QTU76" s="168" t="s">
        <v>219</v>
      </c>
      <c r="QTV76" s="168" t="s">
        <v>219</v>
      </c>
      <c r="QTW76" s="168" t="s">
        <v>219</v>
      </c>
      <c r="QTX76" s="168" t="s">
        <v>219</v>
      </c>
      <c r="QTY76" s="168" t="s">
        <v>219</v>
      </c>
      <c r="QTZ76" s="168" t="s">
        <v>219</v>
      </c>
      <c r="QUA76" s="168" t="s">
        <v>219</v>
      </c>
      <c r="QUB76" s="168" t="s">
        <v>219</v>
      </c>
      <c r="QUC76" s="168" t="s">
        <v>219</v>
      </c>
      <c r="QUD76" s="168" t="s">
        <v>219</v>
      </c>
      <c r="QUE76" s="168" t="s">
        <v>219</v>
      </c>
      <c r="QUF76" s="168" t="s">
        <v>219</v>
      </c>
      <c r="QUG76" s="168" t="s">
        <v>219</v>
      </c>
      <c r="QUH76" s="168" t="s">
        <v>219</v>
      </c>
      <c r="QUI76" s="168" t="s">
        <v>219</v>
      </c>
      <c r="QUJ76" s="168" t="s">
        <v>219</v>
      </c>
      <c r="QUK76" s="168" t="s">
        <v>219</v>
      </c>
      <c r="QUL76" s="168" t="s">
        <v>219</v>
      </c>
      <c r="QUM76" s="168" t="s">
        <v>219</v>
      </c>
      <c r="QUN76" s="168" t="s">
        <v>219</v>
      </c>
      <c r="QUO76" s="168" t="s">
        <v>219</v>
      </c>
      <c r="QUP76" s="168" t="s">
        <v>219</v>
      </c>
      <c r="QUQ76" s="168" t="s">
        <v>219</v>
      </c>
      <c r="QUR76" s="168" t="s">
        <v>219</v>
      </c>
      <c r="QUS76" s="168" t="s">
        <v>219</v>
      </c>
      <c r="QUT76" s="168" t="s">
        <v>219</v>
      </c>
      <c r="QUU76" s="168" t="s">
        <v>219</v>
      </c>
      <c r="QUV76" s="168" t="s">
        <v>219</v>
      </c>
      <c r="QUW76" s="168" t="s">
        <v>219</v>
      </c>
      <c r="QUX76" s="168" t="s">
        <v>219</v>
      </c>
      <c r="QUY76" s="168" t="s">
        <v>219</v>
      </c>
      <c r="QUZ76" s="168" t="s">
        <v>219</v>
      </c>
      <c r="QVA76" s="168" t="s">
        <v>219</v>
      </c>
      <c r="QVB76" s="168" t="s">
        <v>219</v>
      </c>
      <c r="QVC76" s="168" t="s">
        <v>219</v>
      </c>
      <c r="QVD76" s="168" t="s">
        <v>219</v>
      </c>
      <c r="QVE76" s="168" t="s">
        <v>219</v>
      </c>
      <c r="QVF76" s="168" t="s">
        <v>219</v>
      </c>
      <c r="QVG76" s="168" t="s">
        <v>219</v>
      </c>
      <c r="QVH76" s="168" t="s">
        <v>219</v>
      </c>
      <c r="QVI76" s="168" t="s">
        <v>219</v>
      </c>
      <c r="QVJ76" s="168" t="s">
        <v>219</v>
      </c>
      <c r="QVK76" s="168" t="s">
        <v>219</v>
      </c>
      <c r="QVL76" s="168" t="s">
        <v>219</v>
      </c>
      <c r="QVM76" s="168" t="s">
        <v>219</v>
      </c>
      <c r="QVN76" s="168" t="s">
        <v>219</v>
      </c>
      <c r="QVO76" s="168" t="s">
        <v>219</v>
      </c>
      <c r="QVP76" s="168" t="s">
        <v>219</v>
      </c>
      <c r="QVQ76" s="168" t="s">
        <v>219</v>
      </c>
      <c r="QVR76" s="168" t="s">
        <v>219</v>
      </c>
      <c r="QVS76" s="168" t="s">
        <v>219</v>
      </c>
      <c r="QVT76" s="168" t="s">
        <v>219</v>
      </c>
      <c r="QVU76" s="168" t="s">
        <v>219</v>
      </c>
      <c r="QVV76" s="168" t="s">
        <v>219</v>
      </c>
      <c r="QVW76" s="168" t="s">
        <v>219</v>
      </c>
      <c r="QVX76" s="168" t="s">
        <v>219</v>
      </c>
      <c r="QVY76" s="168" t="s">
        <v>219</v>
      </c>
      <c r="QVZ76" s="168" t="s">
        <v>219</v>
      </c>
      <c r="QWA76" s="168" t="s">
        <v>219</v>
      </c>
      <c r="QWB76" s="168" t="s">
        <v>219</v>
      </c>
      <c r="QWC76" s="168" t="s">
        <v>219</v>
      </c>
      <c r="QWD76" s="168" t="s">
        <v>219</v>
      </c>
      <c r="QWE76" s="168" t="s">
        <v>219</v>
      </c>
      <c r="QWF76" s="168" t="s">
        <v>219</v>
      </c>
      <c r="QWG76" s="168" t="s">
        <v>219</v>
      </c>
      <c r="QWH76" s="168" t="s">
        <v>219</v>
      </c>
      <c r="QWI76" s="168" t="s">
        <v>219</v>
      </c>
      <c r="QWJ76" s="168" t="s">
        <v>219</v>
      </c>
      <c r="QWK76" s="168" t="s">
        <v>219</v>
      </c>
      <c r="QWL76" s="168" t="s">
        <v>219</v>
      </c>
      <c r="QWM76" s="168" t="s">
        <v>219</v>
      </c>
      <c r="QWN76" s="168" t="s">
        <v>219</v>
      </c>
      <c r="QWO76" s="168" t="s">
        <v>219</v>
      </c>
      <c r="QWP76" s="168" t="s">
        <v>219</v>
      </c>
      <c r="QWQ76" s="168" t="s">
        <v>219</v>
      </c>
      <c r="QWR76" s="168" t="s">
        <v>219</v>
      </c>
      <c r="QWS76" s="168" t="s">
        <v>219</v>
      </c>
      <c r="QWT76" s="168" t="s">
        <v>219</v>
      </c>
      <c r="QWU76" s="168" t="s">
        <v>219</v>
      </c>
      <c r="QWV76" s="168" t="s">
        <v>219</v>
      </c>
      <c r="QWW76" s="168" t="s">
        <v>219</v>
      </c>
      <c r="QWX76" s="168" t="s">
        <v>219</v>
      </c>
      <c r="QWY76" s="168" t="s">
        <v>219</v>
      </c>
      <c r="QWZ76" s="168" t="s">
        <v>219</v>
      </c>
      <c r="QXA76" s="168" t="s">
        <v>219</v>
      </c>
      <c r="QXB76" s="168" t="s">
        <v>219</v>
      </c>
      <c r="QXC76" s="168" t="s">
        <v>219</v>
      </c>
      <c r="QXD76" s="168" t="s">
        <v>219</v>
      </c>
      <c r="QXE76" s="168" t="s">
        <v>219</v>
      </c>
      <c r="QXF76" s="168" t="s">
        <v>219</v>
      </c>
      <c r="QXG76" s="168" t="s">
        <v>219</v>
      </c>
      <c r="QXH76" s="168" t="s">
        <v>219</v>
      </c>
      <c r="QXI76" s="168" t="s">
        <v>219</v>
      </c>
      <c r="QXJ76" s="168" t="s">
        <v>219</v>
      </c>
      <c r="QXK76" s="168" t="s">
        <v>219</v>
      </c>
      <c r="QXL76" s="168" t="s">
        <v>219</v>
      </c>
      <c r="QXM76" s="168" t="s">
        <v>219</v>
      </c>
      <c r="QXN76" s="168" t="s">
        <v>219</v>
      </c>
      <c r="QXO76" s="168" t="s">
        <v>219</v>
      </c>
      <c r="QXP76" s="168" t="s">
        <v>219</v>
      </c>
      <c r="QXQ76" s="168" t="s">
        <v>219</v>
      </c>
      <c r="QXR76" s="168" t="s">
        <v>219</v>
      </c>
      <c r="QXS76" s="168" t="s">
        <v>219</v>
      </c>
      <c r="QXT76" s="168" t="s">
        <v>219</v>
      </c>
      <c r="QXU76" s="168" t="s">
        <v>219</v>
      </c>
      <c r="QXV76" s="168" t="s">
        <v>219</v>
      </c>
      <c r="QXW76" s="168" t="s">
        <v>219</v>
      </c>
      <c r="QXX76" s="168" t="s">
        <v>219</v>
      </c>
      <c r="QXY76" s="168" t="s">
        <v>219</v>
      </c>
      <c r="QXZ76" s="168" t="s">
        <v>219</v>
      </c>
      <c r="QYA76" s="168" t="s">
        <v>219</v>
      </c>
      <c r="QYB76" s="168" t="s">
        <v>219</v>
      </c>
      <c r="QYC76" s="168" t="s">
        <v>219</v>
      </c>
      <c r="QYD76" s="168" t="s">
        <v>219</v>
      </c>
      <c r="QYE76" s="168" t="s">
        <v>219</v>
      </c>
      <c r="QYF76" s="168" t="s">
        <v>219</v>
      </c>
      <c r="QYG76" s="168" t="s">
        <v>219</v>
      </c>
      <c r="QYH76" s="168" t="s">
        <v>219</v>
      </c>
      <c r="QYI76" s="168" t="s">
        <v>219</v>
      </c>
      <c r="QYJ76" s="168" t="s">
        <v>219</v>
      </c>
      <c r="QYK76" s="168" t="s">
        <v>219</v>
      </c>
      <c r="QYL76" s="168" t="s">
        <v>219</v>
      </c>
      <c r="QYM76" s="168" t="s">
        <v>219</v>
      </c>
      <c r="QYN76" s="168" t="s">
        <v>219</v>
      </c>
      <c r="QYO76" s="168" t="s">
        <v>219</v>
      </c>
      <c r="QYP76" s="168" t="s">
        <v>219</v>
      </c>
      <c r="QYQ76" s="168" t="s">
        <v>219</v>
      </c>
      <c r="QYR76" s="168" t="s">
        <v>219</v>
      </c>
      <c r="QYS76" s="168" t="s">
        <v>219</v>
      </c>
      <c r="QYT76" s="168" t="s">
        <v>219</v>
      </c>
      <c r="QYU76" s="168" t="s">
        <v>219</v>
      </c>
      <c r="QYV76" s="168" t="s">
        <v>219</v>
      </c>
      <c r="QYW76" s="168" t="s">
        <v>219</v>
      </c>
      <c r="QYX76" s="168" t="s">
        <v>219</v>
      </c>
      <c r="QYY76" s="168" t="s">
        <v>219</v>
      </c>
      <c r="QYZ76" s="168" t="s">
        <v>219</v>
      </c>
      <c r="QZA76" s="168" t="s">
        <v>219</v>
      </c>
      <c r="QZB76" s="168" t="s">
        <v>219</v>
      </c>
      <c r="QZC76" s="168" t="s">
        <v>219</v>
      </c>
      <c r="QZD76" s="168" t="s">
        <v>219</v>
      </c>
      <c r="QZE76" s="168" t="s">
        <v>219</v>
      </c>
      <c r="QZF76" s="168" t="s">
        <v>219</v>
      </c>
      <c r="QZG76" s="168" t="s">
        <v>219</v>
      </c>
      <c r="QZH76" s="168" t="s">
        <v>219</v>
      </c>
      <c r="QZI76" s="168" t="s">
        <v>219</v>
      </c>
      <c r="QZJ76" s="168" t="s">
        <v>219</v>
      </c>
      <c r="QZK76" s="168" t="s">
        <v>219</v>
      </c>
      <c r="QZL76" s="168" t="s">
        <v>219</v>
      </c>
      <c r="QZM76" s="168" t="s">
        <v>219</v>
      </c>
      <c r="QZN76" s="168" t="s">
        <v>219</v>
      </c>
      <c r="QZO76" s="168" t="s">
        <v>219</v>
      </c>
      <c r="QZP76" s="168" t="s">
        <v>219</v>
      </c>
      <c r="QZQ76" s="168" t="s">
        <v>219</v>
      </c>
      <c r="QZR76" s="168" t="s">
        <v>219</v>
      </c>
      <c r="QZS76" s="168" t="s">
        <v>219</v>
      </c>
      <c r="QZT76" s="168" t="s">
        <v>219</v>
      </c>
      <c r="QZU76" s="168" t="s">
        <v>219</v>
      </c>
      <c r="QZV76" s="168" t="s">
        <v>219</v>
      </c>
      <c r="QZW76" s="168" t="s">
        <v>219</v>
      </c>
      <c r="QZX76" s="168" t="s">
        <v>219</v>
      </c>
      <c r="QZY76" s="168" t="s">
        <v>219</v>
      </c>
      <c r="QZZ76" s="168" t="s">
        <v>219</v>
      </c>
      <c r="RAA76" s="168" t="s">
        <v>219</v>
      </c>
      <c r="RAB76" s="168" t="s">
        <v>219</v>
      </c>
      <c r="RAC76" s="168" t="s">
        <v>219</v>
      </c>
      <c r="RAD76" s="168" t="s">
        <v>219</v>
      </c>
      <c r="RAE76" s="168" t="s">
        <v>219</v>
      </c>
      <c r="RAF76" s="168" t="s">
        <v>219</v>
      </c>
      <c r="RAG76" s="168" t="s">
        <v>219</v>
      </c>
      <c r="RAH76" s="168" t="s">
        <v>219</v>
      </c>
      <c r="RAI76" s="168" t="s">
        <v>219</v>
      </c>
      <c r="RAJ76" s="168" t="s">
        <v>219</v>
      </c>
      <c r="RAK76" s="168" t="s">
        <v>219</v>
      </c>
      <c r="RAL76" s="168" t="s">
        <v>219</v>
      </c>
      <c r="RAM76" s="168" t="s">
        <v>219</v>
      </c>
      <c r="RAN76" s="168" t="s">
        <v>219</v>
      </c>
      <c r="RAO76" s="168" t="s">
        <v>219</v>
      </c>
      <c r="RAP76" s="168" t="s">
        <v>219</v>
      </c>
      <c r="RAQ76" s="168" t="s">
        <v>219</v>
      </c>
      <c r="RAR76" s="168" t="s">
        <v>219</v>
      </c>
      <c r="RAS76" s="168" t="s">
        <v>219</v>
      </c>
      <c r="RAT76" s="168" t="s">
        <v>219</v>
      </c>
      <c r="RAU76" s="168" t="s">
        <v>219</v>
      </c>
      <c r="RAV76" s="168" t="s">
        <v>219</v>
      </c>
      <c r="RAW76" s="168" t="s">
        <v>219</v>
      </c>
      <c r="RAX76" s="168" t="s">
        <v>219</v>
      </c>
      <c r="RAY76" s="168" t="s">
        <v>219</v>
      </c>
      <c r="RAZ76" s="168" t="s">
        <v>219</v>
      </c>
      <c r="RBA76" s="168" t="s">
        <v>219</v>
      </c>
      <c r="RBB76" s="168" t="s">
        <v>219</v>
      </c>
      <c r="RBC76" s="168" t="s">
        <v>219</v>
      </c>
      <c r="RBD76" s="168" t="s">
        <v>219</v>
      </c>
      <c r="RBE76" s="168" t="s">
        <v>219</v>
      </c>
      <c r="RBF76" s="168" t="s">
        <v>219</v>
      </c>
      <c r="RBG76" s="168" t="s">
        <v>219</v>
      </c>
      <c r="RBH76" s="168" t="s">
        <v>219</v>
      </c>
      <c r="RBI76" s="168" t="s">
        <v>219</v>
      </c>
      <c r="RBJ76" s="168" t="s">
        <v>219</v>
      </c>
      <c r="RBK76" s="168" t="s">
        <v>219</v>
      </c>
      <c r="RBL76" s="168" t="s">
        <v>219</v>
      </c>
      <c r="RBM76" s="168" t="s">
        <v>219</v>
      </c>
      <c r="RBN76" s="168" t="s">
        <v>219</v>
      </c>
      <c r="RBO76" s="168" t="s">
        <v>219</v>
      </c>
      <c r="RBP76" s="168" t="s">
        <v>219</v>
      </c>
      <c r="RBQ76" s="168" t="s">
        <v>219</v>
      </c>
      <c r="RBR76" s="168" t="s">
        <v>219</v>
      </c>
      <c r="RBS76" s="168" t="s">
        <v>219</v>
      </c>
      <c r="RBT76" s="168" t="s">
        <v>219</v>
      </c>
      <c r="RBU76" s="168" t="s">
        <v>219</v>
      </c>
      <c r="RBV76" s="168" t="s">
        <v>219</v>
      </c>
      <c r="RBW76" s="168" t="s">
        <v>219</v>
      </c>
      <c r="RBX76" s="168" t="s">
        <v>219</v>
      </c>
      <c r="RBY76" s="168" t="s">
        <v>219</v>
      </c>
      <c r="RBZ76" s="168" t="s">
        <v>219</v>
      </c>
      <c r="RCA76" s="168" t="s">
        <v>219</v>
      </c>
      <c r="RCB76" s="168" t="s">
        <v>219</v>
      </c>
      <c r="RCC76" s="168" t="s">
        <v>219</v>
      </c>
      <c r="RCD76" s="168" t="s">
        <v>219</v>
      </c>
      <c r="RCE76" s="168" t="s">
        <v>219</v>
      </c>
      <c r="RCF76" s="168" t="s">
        <v>219</v>
      </c>
      <c r="RCG76" s="168" t="s">
        <v>219</v>
      </c>
      <c r="RCH76" s="168" t="s">
        <v>219</v>
      </c>
      <c r="RCI76" s="168" t="s">
        <v>219</v>
      </c>
      <c r="RCJ76" s="168" t="s">
        <v>219</v>
      </c>
      <c r="RCK76" s="168" t="s">
        <v>219</v>
      </c>
      <c r="RCL76" s="168" t="s">
        <v>219</v>
      </c>
      <c r="RCM76" s="168" t="s">
        <v>219</v>
      </c>
      <c r="RCN76" s="168" t="s">
        <v>219</v>
      </c>
      <c r="RCO76" s="168" t="s">
        <v>219</v>
      </c>
      <c r="RCP76" s="168" t="s">
        <v>219</v>
      </c>
      <c r="RCQ76" s="168" t="s">
        <v>219</v>
      </c>
      <c r="RCR76" s="168" t="s">
        <v>219</v>
      </c>
      <c r="RCS76" s="168" t="s">
        <v>219</v>
      </c>
      <c r="RCT76" s="168" t="s">
        <v>219</v>
      </c>
      <c r="RCU76" s="168" t="s">
        <v>219</v>
      </c>
      <c r="RCV76" s="168" t="s">
        <v>219</v>
      </c>
      <c r="RCW76" s="168" t="s">
        <v>219</v>
      </c>
      <c r="RCX76" s="168" t="s">
        <v>219</v>
      </c>
      <c r="RCY76" s="168" t="s">
        <v>219</v>
      </c>
      <c r="RCZ76" s="168" t="s">
        <v>219</v>
      </c>
      <c r="RDA76" s="168" t="s">
        <v>219</v>
      </c>
      <c r="RDB76" s="168" t="s">
        <v>219</v>
      </c>
      <c r="RDC76" s="168" t="s">
        <v>219</v>
      </c>
      <c r="RDD76" s="168" t="s">
        <v>219</v>
      </c>
      <c r="RDE76" s="168" t="s">
        <v>219</v>
      </c>
      <c r="RDF76" s="168" t="s">
        <v>219</v>
      </c>
      <c r="RDG76" s="168" t="s">
        <v>219</v>
      </c>
      <c r="RDH76" s="168" t="s">
        <v>219</v>
      </c>
      <c r="RDI76" s="168" t="s">
        <v>219</v>
      </c>
      <c r="RDJ76" s="168" t="s">
        <v>219</v>
      </c>
      <c r="RDK76" s="168" t="s">
        <v>219</v>
      </c>
      <c r="RDL76" s="168" t="s">
        <v>219</v>
      </c>
      <c r="RDM76" s="168" t="s">
        <v>219</v>
      </c>
      <c r="RDN76" s="168" t="s">
        <v>219</v>
      </c>
      <c r="RDO76" s="168" t="s">
        <v>219</v>
      </c>
      <c r="RDP76" s="168" t="s">
        <v>219</v>
      </c>
      <c r="RDQ76" s="168" t="s">
        <v>219</v>
      </c>
      <c r="RDR76" s="168" t="s">
        <v>219</v>
      </c>
      <c r="RDS76" s="168" t="s">
        <v>219</v>
      </c>
      <c r="RDT76" s="168" t="s">
        <v>219</v>
      </c>
      <c r="RDU76" s="168" t="s">
        <v>219</v>
      </c>
      <c r="RDV76" s="168" t="s">
        <v>219</v>
      </c>
      <c r="RDW76" s="168" t="s">
        <v>219</v>
      </c>
      <c r="RDX76" s="168" t="s">
        <v>219</v>
      </c>
      <c r="RDY76" s="168" t="s">
        <v>219</v>
      </c>
      <c r="RDZ76" s="168" t="s">
        <v>219</v>
      </c>
      <c r="REA76" s="168" t="s">
        <v>219</v>
      </c>
      <c r="REB76" s="168" t="s">
        <v>219</v>
      </c>
      <c r="REC76" s="168" t="s">
        <v>219</v>
      </c>
      <c r="RED76" s="168" t="s">
        <v>219</v>
      </c>
      <c r="REE76" s="168" t="s">
        <v>219</v>
      </c>
      <c r="REF76" s="168" t="s">
        <v>219</v>
      </c>
      <c r="REG76" s="168" t="s">
        <v>219</v>
      </c>
      <c r="REH76" s="168" t="s">
        <v>219</v>
      </c>
      <c r="REI76" s="168" t="s">
        <v>219</v>
      </c>
      <c r="REJ76" s="168" t="s">
        <v>219</v>
      </c>
      <c r="REK76" s="168" t="s">
        <v>219</v>
      </c>
      <c r="REL76" s="168" t="s">
        <v>219</v>
      </c>
      <c r="REM76" s="168" t="s">
        <v>219</v>
      </c>
      <c r="REN76" s="168" t="s">
        <v>219</v>
      </c>
      <c r="REO76" s="168" t="s">
        <v>219</v>
      </c>
      <c r="REP76" s="168" t="s">
        <v>219</v>
      </c>
      <c r="REQ76" s="168" t="s">
        <v>219</v>
      </c>
      <c r="RER76" s="168" t="s">
        <v>219</v>
      </c>
      <c r="RES76" s="168" t="s">
        <v>219</v>
      </c>
      <c r="RET76" s="168" t="s">
        <v>219</v>
      </c>
      <c r="REU76" s="168" t="s">
        <v>219</v>
      </c>
      <c r="REV76" s="168" t="s">
        <v>219</v>
      </c>
      <c r="REW76" s="168" t="s">
        <v>219</v>
      </c>
      <c r="REX76" s="168" t="s">
        <v>219</v>
      </c>
      <c r="REY76" s="168" t="s">
        <v>219</v>
      </c>
      <c r="REZ76" s="168" t="s">
        <v>219</v>
      </c>
      <c r="RFA76" s="168" t="s">
        <v>219</v>
      </c>
      <c r="RFB76" s="168" t="s">
        <v>219</v>
      </c>
      <c r="RFC76" s="168" t="s">
        <v>219</v>
      </c>
      <c r="RFD76" s="168" t="s">
        <v>219</v>
      </c>
      <c r="RFE76" s="168" t="s">
        <v>219</v>
      </c>
      <c r="RFF76" s="168" t="s">
        <v>219</v>
      </c>
      <c r="RFG76" s="168" t="s">
        <v>219</v>
      </c>
      <c r="RFH76" s="168" t="s">
        <v>219</v>
      </c>
      <c r="RFI76" s="168" t="s">
        <v>219</v>
      </c>
      <c r="RFJ76" s="168" t="s">
        <v>219</v>
      </c>
      <c r="RFK76" s="168" t="s">
        <v>219</v>
      </c>
      <c r="RFL76" s="168" t="s">
        <v>219</v>
      </c>
      <c r="RFM76" s="168" t="s">
        <v>219</v>
      </c>
      <c r="RFN76" s="168" t="s">
        <v>219</v>
      </c>
      <c r="RFO76" s="168" t="s">
        <v>219</v>
      </c>
      <c r="RFP76" s="168" t="s">
        <v>219</v>
      </c>
      <c r="RFQ76" s="168" t="s">
        <v>219</v>
      </c>
      <c r="RFR76" s="168" t="s">
        <v>219</v>
      </c>
      <c r="RFS76" s="168" t="s">
        <v>219</v>
      </c>
      <c r="RFT76" s="168" t="s">
        <v>219</v>
      </c>
      <c r="RFU76" s="168" t="s">
        <v>219</v>
      </c>
      <c r="RFV76" s="168" t="s">
        <v>219</v>
      </c>
      <c r="RFW76" s="168" t="s">
        <v>219</v>
      </c>
      <c r="RFX76" s="168" t="s">
        <v>219</v>
      </c>
      <c r="RFY76" s="168" t="s">
        <v>219</v>
      </c>
      <c r="RFZ76" s="168" t="s">
        <v>219</v>
      </c>
      <c r="RGA76" s="168" t="s">
        <v>219</v>
      </c>
      <c r="RGB76" s="168" t="s">
        <v>219</v>
      </c>
      <c r="RGC76" s="168" t="s">
        <v>219</v>
      </c>
      <c r="RGD76" s="168" t="s">
        <v>219</v>
      </c>
      <c r="RGE76" s="168" t="s">
        <v>219</v>
      </c>
      <c r="RGF76" s="168" t="s">
        <v>219</v>
      </c>
      <c r="RGG76" s="168" t="s">
        <v>219</v>
      </c>
      <c r="RGH76" s="168" t="s">
        <v>219</v>
      </c>
      <c r="RGI76" s="168" t="s">
        <v>219</v>
      </c>
      <c r="RGJ76" s="168" t="s">
        <v>219</v>
      </c>
      <c r="RGK76" s="168" t="s">
        <v>219</v>
      </c>
      <c r="RGL76" s="168" t="s">
        <v>219</v>
      </c>
      <c r="RGM76" s="168" t="s">
        <v>219</v>
      </c>
      <c r="RGN76" s="168" t="s">
        <v>219</v>
      </c>
      <c r="RGO76" s="168" t="s">
        <v>219</v>
      </c>
      <c r="RGP76" s="168" t="s">
        <v>219</v>
      </c>
      <c r="RGQ76" s="168" t="s">
        <v>219</v>
      </c>
      <c r="RGR76" s="168" t="s">
        <v>219</v>
      </c>
      <c r="RGS76" s="168" t="s">
        <v>219</v>
      </c>
      <c r="RGT76" s="168" t="s">
        <v>219</v>
      </c>
      <c r="RGU76" s="168" t="s">
        <v>219</v>
      </c>
      <c r="RGV76" s="168" t="s">
        <v>219</v>
      </c>
      <c r="RGW76" s="168" t="s">
        <v>219</v>
      </c>
      <c r="RGX76" s="168" t="s">
        <v>219</v>
      </c>
      <c r="RGY76" s="168" t="s">
        <v>219</v>
      </c>
      <c r="RGZ76" s="168" t="s">
        <v>219</v>
      </c>
      <c r="RHA76" s="168" t="s">
        <v>219</v>
      </c>
      <c r="RHB76" s="168" t="s">
        <v>219</v>
      </c>
      <c r="RHC76" s="168" t="s">
        <v>219</v>
      </c>
      <c r="RHD76" s="168" t="s">
        <v>219</v>
      </c>
      <c r="RHE76" s="168" t="s">
        <v>219</v>
      </c>
      <c r="RHF76" s="168" t="s">
        <v>219</v>
      </c>
      <c r="RHG76" s="168" t="s">
        <v>219</v>
      </c>
      <c r="RHH76" s="168" t="s">
        <v>219</v>
      </c>
      <c r="RHI76" s="168" t="s">
        <v>219</v>
      </c>
      <c r="RHJ76" s="168" t="s">
        <v>219</v>
      </c>
      <c r="RHK76" s="168" t="s">
        <v>219</v>
      </c>
      <c r="RHL76" s="168" t="s">
        <v>219</v>
      </c>
      <c r="RHM76" s="168" t="s">
        <v>219</v>
      </c>
      <c r="RHN76" s="168" t="s">
        <v>219</v>
      </c>
      <c r="RHO76" s="168" t="s">
        <v>219</v>
      </c>
      <c r="RHP76" s="168" t="s">
        <v>219</v>
      </c>
      <c r="RHQ76" s="168" t="s">
        <v>219</v>
      </c>
      <c r="RHR76" s="168" t="s">
        <v>219</v>
      </c>
      <c r="RHS76" s="168" t="s">
        <v>219</v>
      </c>
      <c r="RHT76" s="168" t="s">
        <v>219</v>
      </c>
      <c r="RHU76" s="168" t="s">
        <v>219</v>
      </c>
      <c r="RHV76" s="168" t="s">
        <v>219</v>
      </c>
      <c r="RHW76" s="168" t="s">
        <v>219</v>
      </c>
      <c r="RHX76" s="168" t="s">
        <v>219</v>
      </c>
      <c r="RHY76" s="168" t="s">
        <v>219</v>
      </c>
      <c r="RHZ76" s="168" t="s">
        <v>219</v>
      </c>
      <c r="RIA76" s="168" t="s">
        <v>219</v>
      </c>
      <c r="RIB76" s="168" t="s">
        <v>219</v>
      </c>
      <c r="RIC76" s="168" t="s">
        <v>219</v>
      </c>
      <c r="RID76" s="168" t="s">
        <v>219</v>
      </c>
      <c r="RIE76" s="168" t="s">
        <v>219</v>
      </c>
      <c r="RIF76" s="168" t="s">
        <v>219</v>
      </c>
      <c r="RIG76" s="168" t="s">
        <v>219</v>
      </c>
      <c r="RIH76" s="168" t="s">
        <v>219</v>
      </c>
      <c r="RII76" s="168" t="s">
        <v>219</v>
      </c>
      <c r="RIJ76" s="168" t="s">
        <v>219</v>
      </c>
      <c r="RIK76" s="168" t="s">
        <v>219</v>
      </c>
      <c r="RIL76" s="168" t="s">
        <v>219</v>
      </c>
      <c r="RIM76" s="168" t="s">
        <v>219</v>
      </c>
      <c r="RIN76" s="168" t="s">
        <v>219</v>
      </c>
      <c r="RIO76" s="168" t="s">
        <v>219</v>
      </c>
      <c r="RIP76" s="168" t="s">
        <v>219</v>
      </c>
      <c r="RIQ76" s="168" t="s">
        <v>219</v>
      </c>
      <c r="RIR76" s="168" t="s">
        <v>219</v>
      </c>
      <c r="RIS76" s="168" t="s">
        <v>219</v>
      </c>
      <c r="RIT76" s="168" t="s">
        <v>219</v>
      </c>
      <c r="RIU76" s="168" t="s">
        <v>219</v>
      </c>
      <c r="RIV76" s="168" t="s">
        <v>219</v>
      </c>
      <c r="RIW76" s="168" t="s">
        <v>219</v>
      </c>
      <c r="RIX76" s="168" t="s">
        <v>219</v>
      </c>
      <c r="RIY76" s="168" t="s">
        <v>219</v>
      </c>
      <c r="RIZ76" s="168" t="s">
        <v>219</v>
      </c>
      <c r="RJA76" s="168" t="s">
        <v>219</v>
      </c>
      <c r="RJB76" s="168" t="s">
        <v>219</v>
      </c>
      <c r="RJC76" s="168" t="s">
        <v>219</v>
      </c>
      <c r="RJD76" s="168" t="s">
        <v>219</v>
      </c>
      <c r="RJE76" s="168" t="s">
        <v>219</v>
      </c>
      <c r="RJF76" s="168" t="s">
        <v>219</v>
      </c>
      <c r="RJG76" s="168" t="s">
        <v>219</v>
      </c>
      <c r="RJH76" s="168" t="s">
        <v>219</v>
      </c>
      <c r="RJI76" s="168" t="s">
        <v>219</v>
      </c>
      <c r="RJJ76" s="168" t="s">
        <v>219</v>
      </c>
      <c r="RJK76" s="168" t="s">
        <v>219</v>
      </c>
      <c r="RJL76" s="168" t="s">
        <v>219</v>
      </c>
      <c r="RJM76" s="168" t="s">
        <v>219</v>
      </c>
      <c r="RJN76" s="168" t="s">
        <v>219</v>
      </c>
      <c r="RJO76" s="168" t="s">
        <v>219</v>
      </c>
      <c r="RJP76" s="168" t="s">
        <v>219</v>
      </c>
      <c r="RJQ76" s="168" t="s">
        <v>219</v>
      </c>
      <c r="RJR76" s="168" t="s">
        <v>219</v>
      </c>
      <c r="RJS76" s="168" t="s">
        <v>219</v>
      </c>
      <c r="RJT76" s="168" t="s">
        <v>219</v>
      </c>
      <c r="RJU76" s="168" t="s">
        <v>219</v>
      </c>
      <c r="RJV76" s="168" t="s">
        <v>219</v>
      </c>
      <c r="RJW76" s="168" t="s">
        <v>219</v>
      </c>
      <c r="RJX76" s="168" t="s">
        <v>219</v>
      </c>
      <c r="RJY76" s="168" t="s">
        <v>219</v>
      </c>
      <c r="RJZ76" s="168" t="s">
        <v>219</v>
      </c>
      <c r="RKA76" s="168" t="s">
        <v>219</v>
      </c>
      <c r="RKB76" s="168" t="s">
        <v>219</v>
      </c>
      <c r="RKC76" s="168" t="s">
        <v>219</v>
      </c>
      <c r="RKD76" s="168" t="s">
        <v>219</v>
      </c>
      <c r="RKE76" s="168" t="s">
        <v>219</v>
      </c>
      <c r="RKF76" s="168" t="s">
        <v>219</v>
      </c>
      <c r="RKG76" s="168" t="s">
        <v>219</v>
      </c>
      <c r="RKH76" s="168" t="s">
        <v>219</v>
      </c>
      <c r="RKI76" s="168" t="s">
        <v>219</v>
      </c>
      <c r="RKJ76" s="168" t="s">
        <v>219</v>
      </c>
      <c r="RKK76" s="168" t="s">
        <v>219</v>
      </c>
      <c r="RKL76" s="168" t="s">
        <v>219</v>
      </c>
      <c r="RKM76" s="168" t="s">
        <v>219</v>
      </c>
      <c r="RKN76" s="168" t="s">
        <v>219</v>
      </c>
      <c r="RKO76" s="168" t="s">
        <v>219</v>
      </c>
      <c r="RKP76" s="168" t="s">
        <v>219</v>
      </c>
      <c r="RKQ76" s="168" t="s">
        <v>219</v>
      </c>
      <c r="RKR76" s="168" t="s">
        <v>219</v>
      </c>
      <c r="RKS76" s="168" t="s">
        <v>219</v>
      </c>
      <c r="RKT76" s="168" t="s">
        <v>219</v>
      </c>
      <c r="RKU76" s="168" t="s">
        <v>219</v>
      </c>
      <c r="RKV76" s="168" t="s">
        <v>219</v>
      </c>
      <c r="RKW76" s="168" t="s">
        <v>219</v>
      </c>
      <c r="RKX76" s="168" t="s">
        <v>219</v>
      </c>
      <c r="RKY76" s="168" t="s">
        <v>219</v>
      </c>
      <c r="RKZ76" s="168" t="s">
        <v>219</v>
      </c>
      <c r="RLA76" s="168" t="s">
        <v>219</v>
      </c>
      <c r="RLB76" s="168" t="s">
        <v>219</v>
      </c>
      <c r="RLC76" s="168" t="s">
        <v>219</v>
      </c>
      <c r="RLD76" s="168" t="s">
        <v>219</v>
      </c>
      <c r="RLE76" s="168" t="s">
        <v>219</v>
      </c>
      <c r="RLF76" s="168" t="s">
        <v>219</v>
      </c>
      <c r="RLG76" s="168" t="s">
        <v>219</v>
      </c>
      <c r="RLH76" s="168" t="s">
        <v>219</v>
      </c>
      <c r="RLI76" s="168" t="s">
        <v>219</v>
      </c>
      <c r="RLJ76" s="168" t="s">
        <v>219</v>
      </c>
      <c r="RLK76" s="168" t="s">
        <v>219</v>
      </c>
      <c r="RLL76" s="168" t="s">
        <v>219</v>
      </c>
      <c r="RLM76" s="168" t="s">
        <v>219</v>
      </c>
      <c r="RLN76" s="168" t="s">
        <v>219</v>
      </c>
      <c r="RLO76" s="168" t="s">
        <v>219</v>
      </c>
      <c r="RLP76" s="168" t="s">
        <v>219</v>
      </c>
      <c r="RLQ76" s="168" t="s">
        <v>219</v>
      </c>
      <c r="RLR76" s="168" t="s">
        <v>219</v>
      </c>
      <c r="RLS76" s="168" t="s">
        <v>219</v>
      </c>
      <c r="RLT76" s="168" t="s">
        <v>219</v>
      </c>
      <c r="RLU76" s="168" t="s">
        <v>219</v>
      </c>
      <c r="RLV76" s="168" t="s">
        <v>219</v>
      </c>
      <c r="RLW76" s="168" t="s">
        <v>219</v>
      </c>
      <c r="RLX76" s="168" t="s">
        <v>219</v>
      </c>
      <c r="RLY76" s="168" t="s">
        <v>219</v>
      </c>
      <c r="RLZ76" s="168" t="s">
        <v>219</v>
      </c>
      <c r="RMA76" s="168" t="s">
        <v>219</v>
      </c>
      <c r="RMB76" s="168" t="s">
        <v>219</v>
      </c>
      <c r="RMC76" s="168" t="s">
        <v>219</v>
      </c>
      <c r="RMD76" s="168" t="s">
        <v>219</v>
      </c>
      <c r="RME76" s="168" t="s">
        <v>219</v>
      </c>
      <c r="RMF76" s="168" t="s">
        <v>219</v>
      </c>
      <c r="RMG76" s="168" t="s">
        <v>219</v>
      </c>
      <c r="RMH76" s="168" t="s">
        <v>219</v>
      </c>
      <c r="RMI76" s="168" t="s">
        <v>219</v>
      </c>
      <c r="RMJ76" s="168" t="s">
        <v>219</v>
      </c>
      <c r="RMK76" s="168" t="s">
        <v>219</v>
      </c>
      <c r="RML76" s="168" t="s">
        <v>219</v>
      </c>
      <c r="RMM76" s="168" t="s">
        <v>219</v>
      </c>
      <c r="RMN76" s="168" t="s">
        <v>219</v>
      </c>
      <c r="RMO76" s="168" t="s">
        <v>219</v>
      </c>
      <c r="RMP76" s="168" t="s">
        <v>219</v>
      </c>
      <c r="RMQ76" s="168" t="s">
        <v>219</v>
      </c>
      <c r="RMR76" s="168" t="s">
        <v>219</v>
      </c>
      <c r="RMS76" s="168" t="s">
        <v>219</v>
      </c>
      <c r="RMT76" s="168" t="s">
        <v>219</v>
      </c>
      <c r="RMU76" s="168" t="s">
        <v>219</v>
      </c>
      <c r="RMV76" s="168" t="s">
        <v>219</v>
      </c>
      <c r="RMW76" s="168" t="s">
        <v>219</v>
      </c>
      <c r="RMX76" s="168" t="s">
        <v>219</v>
      </c>
      <c r="RMY76" s="168" t="s">
        <v>219</v>
      </c>
      <c r="RMZ76" s="168" t="s">
        <v>219</v>
      </c>
      <c r="RNA76" s="168" t="s">
        <v>219</v>
      </c>
      <c r="RNB76" s="168" t="s">
        <v>219</v>
      </c>
      <c r="RNC76" s="168" t="s">
        <v>219</v>
      </c>
      <c r="RND76" s="168" t="s">
        <v>219</v>
      </c>
      <c r="RNE76" s="168" t="s">
        <v>219</v>
      </c>
      <c r="RNF76" s="168" t="s">
        <v>219</v>
      </c>
      <c r="RNG76" s="168" t="s">
        <v>219</v>
      </c>
      <c r="RNH76" s="168" t="s">
        <v>219</v>
      </c>
      <c r="RNI76" s="168" t="s">
        <v>219</v>
      </c>
      <c r="RNJ76" s="168" t="s">
        <v>219</v>
      </c>
      <c r="RNK76" s="168" t="s">
        <v>219</v>
      </c>
      <c r="RNL76" s="168" t="s">
        <v>219</v>
      </c>
      <c r="RNM76" s="168" t="s">
        <v>219</v>
      </c>
      <c r="RNN76" s="168" t="s">
        <v>219</v>
      </c>
      <c r="RNO76" s="168" t="s">
        <v>219</v>
      </c>
      <c r="RNP76" s="168" t="s">
        <v>219</v>
      </c>
      <c r="RNQ76" s="168" t="s">
        <v>219</v>
      </c>
      <c r="RNR76" s="168" t="s">
        <v>219</v>
      </c>
      <c r="RNS76" s="168" t="s">
        <v>219</v>
      </c>
      <c r="RNT76" s="168" t="s">
        <v>219</v>
      </c>
      <c r="RNU76" s="168" t="s">
        <v>219</v>
      </c>
      <c r="RNV76" s="168" t="s">
        <v>219</v>
      </c>
      <c r="RNW76" s="168" t="s">
        <v>219</v>
      </c>
      <c r="RNX76" s="168" t="s">
        <v>219</v>
      </c>
      <c r="RNY76" s="168" t="s">
        <v>219</v>
      </c>
      <c r="RNZ76" s="168" t="s">
        <v>219</v>
      </c>
      <c r="ROA76" s="168" t="s">
        <v>219</v>
      </c>
      <c r="ROB76" s="168" t="s">
        <v>219</v>
      </c>
      <c r="ROC76" s="168" t="s">
        <v>219</v>
      </c>
      <c r="ROD76" s="168" t="s">
        <v>219</v>
      </c>
      <c r="ROE76" s="168" t="s">
        <v>219</v>
      </c>
      <c r="ROF76" s="168" t="s">
        <v>219</v>
      </c>
      <c r="ROG76" s="168" t="s">
        <v>219</v>
      </c>
      <c r="ROH76" s="168" t="s">
        <v>219</v>
      </c>
      <c r="ROI76" s="168" t="s">
        <v>219</v>
      </c>
      <c r="ROJ76" s="168" t="s">
        <v>219</v>
      </c>
      <c r="ROK76" s="168" t="s">
        <v>219</v>
      </c>
      <c r="ROL76" s="168" t="s">
        <v>219</v>
      </c>
      <c r="ROM76" s="168" t="s">
        <v>219</v>
      </c>
      <c r="RON76" s="168" t="s">
        <v>219</v>
      </c>
      <c r="ROO76" s="168" t="s">
        <v>219</v>
      </c>
      <c r="ROP76" s="168" t="s">
        <v>219</v>
      </c>
      <c r="ROQ76" s="168" t="s">
        <v>219</v>
      </c>
      <c r="ROR76" s="168" t="s">
        <v>219</v>
      </c>
      <c r="ROS76" s="168" t="s">
        <v>219</v>
      </c>
      <c r="ROT76" s="168" t="s">
        <v>219</v>
      </c>
      <c r="ROU76" s="168" t="s">
        <v>219</v>
      </c>
      <c r="ROV76" s="168" t="s">
        <v>219</v>
      </c>
      <c r="ROW76" s="168" t="s">
        <v>219</v>
      </c>
      <c r="ROX76" s="168" t="s">
        <v>219</v>
      </c>
      <c r="ROY76" s="168" t="s">
        <v>219</v>
      </c>
      <c r="ROZ76" s="168" t="s">
        <v>219</v>
      </c>
      <c r="RPA76" s="168" t="s">
        <v>219</v>
      </c>
      <c r="RPB76" s="168" t="s">
        <v>219</v>
      </c>
      <c r="RPC76" s="168" t="s">
        <v>219</v>
      </c>
      <c r="RPD76" s="168" t="s">
        <v>219</v>
      </c>
      <c r="RPE76" s="168" t="s">
        <v>219</v>
      </c>
      <c r="RPF76" s="168" t="s">
        <v>219</v>
      </c>
      <c r="RPG76" s="168" t="s">
        <v>219</v>
      </c>
      <c r="RPH76" s="168" t="s">
        <v>219</v>
      </c>
      <c r="RPI76" s="168" t="s">
        <v>219</v>
      </c>
      <c r="RPJ76" s="168" t="s">
        <v>219</v>
      </c>
      <c r="RPK76" s="168" t="s">
        <v>219</v>
      </c>
      <c r="RPL76" s="168" t="s">
        <v>219</v>
      </c>
      <c r="RPM76" s="168" t="s">
        <v>219</v>
      </c>
      <c r="RPN76" s="168" t="s">
        <v>219</v>
      </c>
      <c r="RPO76" s="168" t="s">
        <v>219</v>
      </c>
      <c r="RPP76" s="168" t="s">
        <v>219</v>
      </c>
      <c r="RPQ76" s="168" t="s">
        <v>219</v>
      </c>
      <c r="RPR76" s="168" t="s">
        <v>219</v>
      </c>
      <c r="RPS76" s="168" t="s">
        <v>219</v>
      </c>
      <c r="RPT76" s="168" t="s">
        <v>219</v>
      </c>
      <c r="RPU76" s="168" t="s">
        <v>219</v>
      </c>
      <c r="RPV76" s="168" t="s">
        <v>219</v>
      </c>
      <c r="RPW76" s="168" t="s">
        <v>219</v>
      </c>
      <c r="RPX76" s="168" t="s">
        <v>219</v>
      </c>
      <c r="RPY76" s="168" t="s">
        <v>219</v>
      </c>
      <c r="RPZ76" s="168" t="s">
        <v>219</v>
      </c>
      <c r="RQA76" s="168" t="s">
        <v>219</v>
      </c>
      <c r="RQB76" s="168" t="s">
        <v>219</v>
      </c>
      <c r="RQC76" s="168" t="s">
        <v>219</v>
      </c>
      <c r="RQD76" s="168" t="s">
        <v>219</v>
      </c>
      <c r="RQE76" s="168" t="s">
        <v>219</v>
      </c>
      <c r="RQF76" s="168" t="s">
        <v>219</v>
      </c>
      <c r="RQG76" s="168" t="s">
        <v>219</v>
      </c>
      <c r="RQH76" s="168" t="s">
        <v>219</v>
      </c>
      <c r="RQI76" s="168" t="s">
        <v>219</v>
      </c>
      <c r="RQJ76" s="168" t="s">
        <v>219</v>
      </c>
      <c r="RQK76" s="168" t="s">
        <v>219</v>
      </c>
      <c r="RQL76" s="168" t="s">
        <v>219</v>
      </c>
      <c r="RQM76" s="168" t="s">
        <v>219</v>
      </c>
      <c r="RQN76" s="168" t="s">
        <v>219</v>
      </c>
      <c r="RQO76" s="168" t="s">
        <v>219</v>
      </c>
      <c r="RQP76" s="168" t="s">
        <v>219</v>
      </c>
      <c r="RQQ76" s="168" t="s">
        <v>219</v>
      </c>
      <c r="RQR76" s="168" t="s">
        <v>219</v>
      </c>
      <c r="RQS76" s="168" t="s">
        <v>219</v>
      </c>
      <c r="RQT76" s="168" t="s">
        <v>219</v>
      </c>
      <c r="RQU76" s="168" t="s">
        <v>219</v>
      </c>
      <c r="RQV76" s="168" t="s">
        <v>219</v>
      </c>
      <c r="RQW76" s="168" t="s">
        <v>219</v>
      </c>
      <c r="RQX76" s="168" t="s">
        <v>219</v>
      </c>
      <c r="RQY76" s="168" t="s">
        <v>219</v>
      </c>
      <c r="RQZ76" s="168" t="s">
        <v>219</v>
      </c>
      <c r="RRA76" s="168" t="s">
        <v>219</v>
      </c>
      <c r="RRB76" s="168" t="s">
        <v>219</v>
      </c>
      <c r="RRC76" s="168" t="s">
        <v>219</v>
      </c>
      <c r="RRD76" s="168" t="s">
        <v>219</v>
      </c>
      <c r="RRE76" s="168" t="s">
        <v>219</v>
      </c>
      <c r="RRF76" s="168" t="s">
        <v>219</v>
      </c>
      <c r="RRG76" s="168" t="s">
        <v>219</v>
      </c>
      <c r="RRH76" s="168" t="s">
        <v>219</v>
      </c>
      <c r="RRI76" s="168" t="s">
        <v>219</v>
      </c>
      <c r="RRJ76" s="168" t="s">
        <v>219</v>
      </c>
      <c r="RRK76" s="168" t="s">
        <v>219</v>
      </c>
      <c r="RRL76" s="168" t="s">
        <v>219</v>
      </c>
      <c r="RRM76" s="168" t="s">
        <v>219</v>
      </c>
      <c r="RRN76" s="168" t="s">
        <v>219</v>
      </c>
      <c r="RRO76" s="168" t="s">
        <v>219</v>
      </c>
      <c r="RRP76" s="168" t="s">
        <v>219</v>
      </c>
      <c r="RRQ76" s="168" t="s">
        <v>219</v>
      </c>
      <c r="RRR76" s="168" t="s">
        <v>219</v>
      </c>
      <c r="RRS76" s="168" t="s">
        <v>219</v>
      </c>
      <c r="RRT76" s="168" t="s">
        <v>219</v>
      </c>
      <c r="RRU76" s="168" t="s">
        <v>219</v>
      </c>
      <c r="RRV76" s="168" t="s">
        <v>219</v>
      </c>
      <c r="RRW76" s="168" t="s">
        <v>219</v>
      </c>
      <c r="RRX76" s="168" t="s">
        <v>219</v>
      </c>
      <c r="RRY76" s="168" t="s">
        <v>219</v>
      </c>
      <c r="RRZ76" s="168" t="s">
        <v>219</v>
      </c>
      <c r="RSA76" s="168" t="s">
        <v>219</v>
      </c>
      <c r="RSB76" s="168" t="s">
        <v>219</v>
      </c>
      <c r="RSC76" s="168" t="s">
        <v>219</v>
      </c>
      <c r="RSD76" s="168" t="s">
        <v>219</v>
      </c>
      <c r="RSE76" s="168" t="s">
        <v>219</v>
      </c>
      <c r="RSF76" s="168" t="s">
        <v>219</v>
      </c>
      <c r="RSG76" s="168" t="s">
        <v>219</v>
      </c>
      <c r="RSH76" s="168" t="s">
        <v>219</v>
      </c>
      <c r="RSI76" s="168" t="s">
        <v>219</v>
      </c>
      <c r="RSJ76" s="168" t="s">
        <v>219</v>
      </c>
      <c r="RSK76" s="168" t="s">
        <v>219</v>
      </c>
      <c r="RSL76" s="168" t="s">
        <v>219</v>
      </c>
      <c r="RSM76" s="168" t="s">
        <v>219</v>
      </c>
      <c r="RSN76" s="168" t="s">
        <v>219</v>
      </c>
      <c r="RSO76" s="168" t="s">
        <v>219</v>
      </c>
      <c r="RSP76" s="168" t="s">
        <v>219</v>
      </c>
      <c r="RSQ76" s="168" t="s">
        <v>219</v>
      </c>
      <c r="RSR76" s="168" t="s">
        <v>219</v>
      </c>
      <c r="RSS76" s="168" t="s">
        <v>219</v>
      </c>
      <c r="RST76" s="168" t="s">
        <v>219</v>
      </c>
      <c r="RSU76" s="168" t="s">
        <v>219</v>
      </c>
      <c r="RSV76" s="168" t="s">
        <v>219</v>
      </c>
      <c r="RSW76" s="168" t="s">
        <v>219</v>
      </c>
      <c r="RSX76" s="168" t="s">
        <v>219</v>
      </c>
      <c r="RSY76" s="168" t="s">
        <v>219</v>
      </c>
      <c r="RSZ76" s="168" t="s">
        <v>219</v>
      </c>
      <c r="RTA76" s="168" t="s">
        <v>219</v>
      </c>
      <c r="RTB76" s="168" t="s">
        <v>219</v>
      </c>
      <c r="RTC76" s="168" t="s">
        <v>219</v>
      </c>
      <c r="RTD76" s="168" t="s">
        <v>219</v>
      </c>
      <c r="RTE76" s="168" t="s">
        <v>219</v>
      </c>
      <c r="RTF76" s="168" t="s">
        <v>219</v>
      </c>
      <c r="RTG76" s="168" t="s">
        <v>219</v>
      </c>
      <c r="RTH76" s="168" t="s">
        <v>219</v>
      </c>
      <c r="RTI76" s="168" t="s">
        <v>219</v>
      </c>
      <c r="RTJ76" s="168" t="s">
        <v>219</v>
      </c>
      <c r="RTK76" s="168" t="s">
        <v>219</v>
      </c>
      <c r="RTL76" s="168" t="s">
        <v>219</v>
      </c>
      <c r="RTM76" s="168" t="s">
        <v>219</v>
      </c>
      <c r="RTN76" s="168" t="s">
        <v>219</v>
      </c>
      <c r="RTO76" s="168" t="s">
        <v>219</v>
      </c>
      <c r="RTP76" s="168" t="s">
        <v>219</v>
      </c>
      <c r="RTQ76" s="168" t="s">
        <v>219</v>
      </c>
      <c r="RTR76" s="168" t="s">
        <v>219</v>
      </c>
      <c r="RTS76" s="168" t="s">
        <v>219</v>
      </c>
      <c r="RTT76" s="168" t="s">
        <v>219</v>
      </c>
      <c r="RTU76" s="168" t="s">
        <v>219</v>
      </c>
      <c r="RTV76" s="168" t="s">
        <v>219</v>
      </c>
      <c r="RTW76" s="168" t="s">
        <v>219</v>
      </c>
      <c r="RTX76" s="168" t="s">
        <v>219</v>
      </c>
      <c r="RTY76" s="168" t="s">
        <v>219</v>
      </c>
      <c r="RTZ76" s="168" t="s">
        <v>219</v>
      </c>
      <c r="RUA76" s="168" t="s">
        <v>219</v>
      </c>
      <c r="RUB76" s="168" t="s">
        <v>219</v>
      </c>
      <c r="RUC76" s="168" t="s">
        <v>219</v>
      </c>
      <c r="RUD76" s="168" t="s">
        <v>219</v>
      </c>
      <c r="RUE76" s="168" t="s">
        <v>219</v>
      </c>
      <c r="RUF76" s="168" t="s">
        <v>219</v>
      </c>
      <c r="RUG76" s="168" t="s">
        <v>219</v>
      </c>
      <c r="RUH76" s="168" t="s">
        <v>219</v>
      </c>
      <c r="RUI76" s="168" t="s">
        <v>219</v>
      </c>
      <c r="RUJ76" s="168" t="s">
        <v>219</v>
      </c>
      <c r="RUK76" s="168" t="s">
        <v>219</v>
      </c>
      <c r="RUL76" s="168" t="s">
        <v>219</v>
      </c>
      <c r="RUM76" s="168" t="s">
        <v>219</v>
      </c>
      <c r="RUN76" s="168" t="s">
        <v>219</v>
      </c>
      <c r="RUO76" s="168" t="s">
        <v>219</v>
      </c>
      <c r="RUP76" s="168" t="s">
        <v>219</v>
      </c>
      <c r="RUQ76" s="168" t="s">
        <v>219</v>
      </c>
      <c r="RUR76" s="168" t="s">
        <v>219</v>
      </c>
      <c r="RUS76" s="168" t="s">
        <v>219</v>
      </c>
      <c r="RUT76" s="168" t="s">
        <v>219</v>
      </c>
      <c r="RUU76" s="168" t="s">
        <v>219</v>
      </c>
      <c r="RUV76" s="168" t="s">
        <v>219</v>
      </c>
      <c r="RUW76" s="168" t="s">
        <v>219</v>
      </c>
      <c r="RUX76" s="168" t="s">
        <v>219</v>
      </c>
      <c r="RUY76" s="168" t="s">
        <v>219</v>
      </c>
      <c r="RUZ76" s="168" t="s">
        <v>219</v>
      </c>
      <c r="RVA76" s="168" t="s">
        <v>219</v>
      </c>
      <c r="RVB76" s="168" t="s">
        <v>219</v>
      </c>
      <c r="RVC76" s="168" t="s">
        <v>219</v>
      </c>
      <c r="RVD76" s="168" t="s">
        <v>219</v>
      </c>
      <c r="RVE76" s="168" t="s">
        <v>219</v>
      </c>
      <c r="RVF76" s="168" t="s">
        <v>219</v>
      </c>
      <c r="RVG76" s="168" t="s">
        <v>219</v>
      </c>
      <c r="RVH76" s="168" t="s">
        <v>219</v>
      </c>
      <c r="RVI76" s="168" t="s">
        <v>219</v>
      </c>
      <c r="RVJ76" s="168" t="s">
        <v>219</v>
      </c>
      <c r="RVK76" s="168" t="s">
        <v>219</v>
      </c>
      <c r="RVL76" s="168" t="s">
        <v>219</v>
      </c>
      <c r="RVM76" s="168" t="s">
        <v>219</v>
      </c>
      <c r="RVN76" s="168" t="s">
        <v>219</v>
      </c>
      <c r="RVO76" s="168" t="s">
        <v>219</v>
      </c>
      <c r="RVP76" s="168" t="s">
        <v>219</v>
      </c>
      <c r="RVQ76" s="168" t="s">
        <v>219</v>
      </c>
      <c r="RVR76" s="168" t="s">
        <v>219</v>
      </c>
      <c r="RVS76" s="168" t="s">
        <v>219</v>
      </c>
      <c r="RVT76" s="168" t="s">
        <v>219</v>
      </c>
      <c r="RVU76" s="168" t="s">
        <v>219</v>
      </c>
      <c r="RVV76" s="168" t="s">
        <v>219</v>
      </c>
      <c r="RVW76" s="168" t="s">
        <v>219</v>
      </c>
      <c r="RVX76" s="168" t="s">
        <v>219</v>
      </c>
      <c r="RVY76" s="168" t="s">
        <v>219</v>
      </c>
      <c r="RVZ76" s="168" t="s">
        <v>219</v>
      </c>
      <c r="RWA76" s="168" t="s">
        <v>219</v>
      </c>
      <c r="RWB76" s="168" t="s">
        <v>219</v>
      </c>
      <c r="RWC76" s="168" t="s">
        <v>219</v>
      </c>
      <c r="RWD76" s="168" t="s">
        <v>219</v>
      </c>
      <c r="RWE76" s="168" t="s">
        <v>219</v>
      </c>
      <c r="RWF76" s="168" t="s">
        <v>219</v>
      </c>
      <c r="RWG76" s="168" t="s">
        <v>219</v>
      </c>
      <c r="RWH76" s="168" t="s">
        <v>219</v>
      </c>
      <c r="RWI76" s="168" t="s">
        <v>219</v>
      </c>
      <c r="RWJ76" s="168" t="s">
        <v>219</v>
      </c>
      <c r="RWK76" s="168" t="s">
        <v>219</v>
      </c>
      <c r="RWL76" s="168" t="s">
        <v>219</v>
      </c>
      <c r="RWM76" s="168" t="s">
        <v>219</v>
      </c>
      <c r="RWN76" s="168" t="s">
        <v>219</v>
      </c>
      <c r="RWO76" s="168" t="s">
        <v>219</v>
      </c>
      <c r="RWP76" s="168" t="s">
        <v>219</v>
      </c>
      <c r="RWQ76" s="168" t="s">
        <v>219</v>
      </c>
      <c r="RWR76" s="168" t="s">
        <v>219</v>
      </c>
      <c r="RWS76" s="168" t="s">
        <v>219</v>
      </c>
      <c r="RWT76" s="168" t="s">
        <v>219</v>
      </c>
      <c r="RWU76" s="168" t="s">
        <v>219</v>
      </c>
      <c r="RWV76" s="168" t="s">
        <v>219</v>
      </c>
      <c r="RWW76" s="168" t="s">
        <v>219</v>
      </c>
      <c r="RWX76" s="168" t="s">
        <v>219</v>
      </c>
      <c r="RWY76" s="168" t="s">
        <v>219</v>
      </c>
      <c r="RWZ76" s="168" t="s">
        <v>219</v>
      </c>
      <c r="RXA76" s="168" t="s">
        <v>219</v>
      </c>
      <c r="RXB76" s="168" t="s">
        <v>219</v>
      </c>
      <c r="RXC76" s="168" t="s">
        <v>219</v>
      </c>
      <c r="RXD76" s="168" t="s">
        <v>219</v>
      </c>
      <c r="RXE76" s="168" t="s">
        <v>219</v>
      </c>
      <c r="RXF76" s="168" t="s">
        <v>219</v>
      </c>
      <c r="RXG76" s="168" t="s">
        <v>219</v>
      </c>
      <c r="RXH76" s="168" t="s">
        <v>219</v>
      </c>
      <c r="RXI76" s="168" t="s">
        <v>219</v>
      </c>
      <c r="RXJ76" s="168" t="s">
        <v>219</v>
      </c>
      <c r="RXK76" s="168" t="s">
        <v>219</v>
      </c>
      <c r="RXL76" s="168" t="s">
        <v>219</v>
      </c>
      <c r="RXM76" s="168" t="s">
        <v>219</v>
      </c>
      <c r="RXN76" s="168" t="s">
        <v>219</v>
      </c>
      <c r="RXO76" s="168" t="s">
        <v>219</v>
      </c>
      <c r="RXP76" s="168" t="s">
        <v>219</v>
      </c>
      <c r="RXQ76" s="168" t="s">
        <v>219</v>
      </c>
      <c r="RXR76" s="168" t="s">
        <v>219</v>
      </c>
      <c r="RXS76" s="168" t="s">
        <v>219</v>
      </c>
      <c r="RXT76" s="168" t="s">
        <v>219</v>
      </c>
      <c r="RXU76" s="168" t="s">
        <v>219</v>
      </c>
      <c r="RXV76" s="168" t="s">
        <v>219</v>
      </c>
      <c r="RXW76" s="168" t="s">
        <v>219</v>
      </c>
      <c r="RXX76" s="168" t="s">
        <v>219</v>
      </c>
      <c r="RXY76" s="168" t="s">
        <v>219</v>
      </c>
      <c r="RXZ76" s="168" t="s">
        <v>219</v>
      </c>
      <c r="RYA76" s="168" t="s">
        <v>219</v>
      </c>
      <c r="RYB76" s="168" t="s">
        <v>219</v>
      </c>
      <c r="RYC76" s="168" t="s">
        <v>219</v>
      </c>
      <c r="RYD76" s="168" t="s">
        <v>219</v>
      </c>
      <c r="RYE76" s="168" t="s">
        <v>219</v>
      </c>
      <c r="RYF76" s="168" t="s">
        <v>219</v>
      </c>
      <c r="RYG76" s="168" t="s">
        <v>219</v>
      </c>
      <c r="RYH76" s="168" t="s">
        <v>219</v>
      </c>
      <c r="RYI76" s="168" t="s">
        <v>219</v>
      </c>
      <c r="RYJ76" s="168" t="s">
        <v>219</v>
      </c>
      <c r="RYK76" s="168" t="s">
        <v>219</v>
      </c>
      <c r="RYL76" s="168" t="s">
        <v>219</v>
      </c>
      <c r="RYM76" s="168" t="s">
        <v>219</v>
      </c>
      <c r="RYN76" s="168" t="s">
        <v>219</v>
      </c>
      <c r="RYO76" s="168" t="s">
        <v>219</v>
      </c>
      <c r="RYP76" s="168" t="s">
        <v>219</v>
      </c>
      <c r="RYQ76" s="168" t="s">
        <v>219</v>
      </c>
      <c r="RYR76" s="168" t="s">
        <v>219</v>
      </c>
      <c r="RYS76" s="168" t="s">
        <v>219</v>
      </c>
      <c r="RYT76" s="168" t="s">
        <v>219</v>
      </c>
      <c r="RYU76" s="168" t="s">
        <v>219</v>
      </c>
      <c r="RYV76" s="168" t="s">
        <v>219</v>
      </c>
      <c r="RYW76" s="168" t="s">
        <v>219</v>
      </c>
      <c r="RYX76" s="168" t="s">
        <v>219</v>
      </c>
      <c r="RYY76" s="168" t="s">
        <v>219</v>
      </c>
      <c r="RYZ76" s="168" t="s">
        <v>219</v>
      </c>
      <c r="RZA76" s="168" t="s">
        <v>219</v>
      </c>
      <c r="RZB76" s="168" t="s">
        <v>219</v>
      </c>
      <c r="RZC76" s="168" t="s">
        <v>219</v>
      </c>
      <c r="RZD76" s="168" t="s">
        <v>219</v>
      </c>
      <c r="RZE76" s="168" t="s">
        <v>219</v>
      </c>
      <c r="RZF76" s="168" t="s">
        <v>219</v>
      </c>
      <c r="RZG76" s="168" t="s">
        <v>219</v>
      </c>
      <c r="RZH76" s="168" t="s">
        <v>219</v>
      </c>
      <c r="RZI76" s="168" t="s">
        <v>219</v>
      </c>
      <c r="RZJ76" s="168" t="s">
        <v>219</v>
      </c>
      <c r="RZK76" s="168" t="s">
        <v>219</v>
      </c>
      <c r="RZL76" s="168" t="s">
        <v>219</v>
      </c>
      <c r="RZM76" s="168" t="s">
        <v>219</v>
      </c>
      <c r="RZN76" s="168" t="s">
        <v>219</v>
      </c>
      <c r="RZO76" s="168" t="s">
        <v>219</v>
      </c>
      <c r="RZP76" s="168" t="s">
        <v>219</v>
      </c>
      <c r="RZQ76" s="168" t="s">
        <v>219</v>
      </c>
      <c r="RZR76" s="168" t="s">
        <v>219</v>
      </c>
      <c r="RZS76" s="168" t="s">
        <v>219</v>
      </c>
      <c r="RZT76" s="168" t="s">
        <v>219</v>
      </c>
      <c r="RZU76" s="168" t="s">
        <v>219</v>
      </c>
      <c r="RZV76" s="168" t="s">
        <v>219</v>
      </c>
      <c r="RZW76" s="168" t="s">
        <v>219</v>
      </c>
      <c r="RZX76" s="168" t="s">
        <v>219</v>
      </c>
      <c r="RZY76" s="168" t="s">
        <v>219</v>
      </c>
      <c r="RZZ76" s="168" t="s">
        <v>219</v>
      </c>
      <c r="SAA76" s="168" t="s">
        <v>219</v>
      </c>
      <c r="SAB76" s="168" t="s">
        <v>219</v>
      </c>
      <c r="SAC76" s="168" t="s">
        <v>219</v>
      </c>
      <c r="SAD76" s="168" t="s">
        <v>219</v>
      </c>
      <c r="SAE76" s="168" t="s">
        <v>219</v>
      </c>
      <c r="SAF76" s="168" t="s">
        <v>219</v>
      </c>
      <c r="SAG76" s="168" t="s">
        <v>219</v>
      </c>
      <c r="SAH76" s="168" t="s">
        <v>219</v>
      </c>
      <c r="SAI76" s="168" t="s">
        <v>219</v>
      </c>
      <c r="SAJ76" s="168" t="s">
        <v>219</v>
      </c>
      <c r="SAK76" s="168" t="s">
        <v>219</v>
      </c>
      <c r="SAL76" s="168" t="s">
        <v>219</v>
      </c>
      <c r="SAM76" s="168" t="s">
        <v>219</v>
      </c>
      <c r="SAN76" s="168" t="s">
        <v>219</v>
      </c>
      <c r="SAO76" s="168" t="s">
        <v>219</v>
      </c>
      <c r="SAP76" s="168" t="s">
        <v>219</v>
      </c>
      <c r="SAQ76" s="168" t="s">
        <v>219</v>
      </c>
      <c r="SAR76" s="168" t="s">
        <v>219</v>
      </c>
      <c r="SAS76" s="168" t="s">
        <v>219</v>
      </c>
      <c r="SAT76" s="168" t="s">
        <v>219</v>
      </c>
      <c r="SAU76" s="168" t="s">
        <v>219</v>
      </c>
      <c r="SAV76" s="168" t="s">
        <v>219</v>
      </c>
      <c r="SAW76" s="168" t="s">
        <v>219</v>
      </c>
      <c r="SAX76" s="168" t="s">
        <v>219</v>
      </c>
      <c r="SAY76" s="168" t="s">
        <v>219</v>
      </c>
      <c r="SAZ76" s="168" t="s">
        <v>219</v>
      </c>
      <c r="SBA76" s="168" t="s">
        <v>219</v>
      </c>
      <c r="SBB76" s="168" t="s">
        <v>219</v>
      </c>
      <c r="SBC76" s="168" t="s">
        <v>219</v>
      </c>
      <c r="SBD76" s="168" t="s">
        <v>219</v>
      </c>
      <c r="SBE76" s="168" t="s">
        <v>219</v>
      </c>
      <c r="SBF76" s="168" t="s">
        <v>219</v>
      </c>
      <c r="SBG76" s="168" t="s">
        <v>219</v>
      </c>
      <c r="SBH76" s="168" t="s">
        <v>219</v>
      </c>
      <c r="SBI76" s="168" t="s">
        <v>219</v>
      </c>
      <c r="SBJ76" s="168" t="s">
        <v>219</v>
      </c>
      <c r="SBK76" s="168" t="s">
        <v>219</v>
      </c>
      <c r="SBL76" s="168" t="s">
        <v>219</v>
      </c>
      <c r="SBM76" s="168" t="s">
        <v>219</v>
      </c>
      <c r="SBN76" s="168" t="s">
        <v>219</v>
      </c>
      <c r="SBO76" s="168" t="s">
        <v>219</v>
      </c>
      <c r="SBP76" s="168" t="s">
        <v>219</v>
      </c>
      <c r="SBQ76" s="168" t="s">
        <v>219</v>
      </c>
      <c r="SBR76" s="168" t="s">
        <v>219</v>
      </c>
      <c r="SBS76" s="168" t="s">
        <v>219</v>
      </c>
      <c r="SBT76" s="168" t="s">
        <v>219</v>
      </c>
      <c r="SBU76" s="168" t="s">
        <v>219</v>
      </c>
      <c r="SBV76" s="168" t="s">
        <v>219</v>
      </c>
      <c r="SBW76" s="168" t="s">
        <v>219</v>
      </c>
      <c r="SBX76" s="168" t="s">
        <v>219</v>
      </c>
      <c r="SBY76" s="168" t="s">
        <v>219</v>
      </c>
      <c r="SBZ76" s="168" t="s">
        <v>219</v>
      </c>
      <c r="SCA76" s="168" t="s">
        <v>219</v>
      </c>
      <c r="SCB76" s="168" t="s">
        <v>219</v>
      </c>
      <c r="SCC76" s="168" t="s">
        <v>219</v>
      </c>
      <c r="SCD76" s="168" t="s">
        <v>219</v>
      </c>
      <c r="SCE76" s="168" t="s">
        <v>219</v>
      </c>
      <c r="SCF76" s="168" t="s">
        <v>219</v>
      </c>
      <c r="SCG76" s="168" t="s">
        <v>219</v>
      </c>
      <c r="SCH76" s="168" t="s">
        <v>219</v>
      </c>
      <c r="SCI76" s="168" t="s">
        <v>219</v>
      </c>
      <c r="SCJ76" s="168" t="s">
        <v>219</v>
      </c>
      <c r="SCK76" s="168" t="s">
        <v>219</v>
      </c>
      <c r="SCL76" s="168" t="s">
        <v>219</v>
      </c>
      <c r="SCM76" s="168" t="s">
        <v>219</v>
      </c>
      <c r="SCN76" s="168" t="s">
        <v>219</v>
      </c>
      <c r="SCO76" s="168" t="s">
        <v>219</v>
      </c>
      <c r="SCP76" s="168" t="s">
        <v>219</v>
      </c>
      <c r="SCQ76" s="168" t="s">
        <v>219</v>
      </c>
      <c r="SCR76" s="168" t="s">
        <v>219</v>
      </c>
      <c r="SCS76" s="168" t="s">
        <v>219</v>
      </c>
      <c r="SCT76" s="168" t="s">
        <v>219</v>
      </c>
      <c r="SCU76" s="168" t="s">
        <v>219</v>
      </c>
      <c r="SCV76" s="168" t="s">
        <v>219</v>
      </c>
      <c r="SCW76" s="168" t="s">
        <v>219</v>
      </c>
      <c r="SCX76" s="168" t="s">
        <v>219</v>
      </c>
      <c r="SCY76" s="168" t="s">
        <v>219</v>
      </c>
      <c r="SCZ76" s="168" t="s">
        <v>219</v>
      </c>
      <c r="SDA76" s="168" t="s">
        <v>219</v>
      </c>
      <c r="SDB76" s="168" t="s">
        <v>219</v>
      </c>
      <c r="SDC76" s="168" t="s">
        <v>219</v>
      </c>
      <c r="SDD76" s="168" t="s">
        <v>219</v>
      </c>
      <c r="SDE76" s="168" t="s">
        <v>219</v>
      </c>
      <c r="SDF76" s="168" t="s">
        <v>219</v>
      </c>
      <c r="SDG76" s="168" t="s">
        <v>219</v>
      </c>
      <c r="SDH76" s="168" t="s">
        <v>219</v>
      </c>
      <c r="SDI76" s="168" t="s">
        <v>219</v>
      </c>
      <c r="SDJ76" s="168" t="s">
        <v>219</v>
      </c>
      <c r="SDK76" s="168" t="s">
        <v>219</v>
      </c>
      <c r="SDL76" s="168" t="s">
        <v>219</v>
      </c>
      <c r="SDM76" s="168" t="s">
        <v>219</v>
      </c>
      <c r="SDN76" s="168" t="s">
        <v>219</v>
      </c>
      <c r="SDO76" s="168" t="s">
        <v>219</v>
      </c>
      <c r="SDP76" s="168" t="s">
        <v>219</v>
      </c>
      <c r="SDQ76" s="168" t="s">
        <v>219</v>
      </c>
      <c r="SDR76" s="168" t="s">
        <v>219</v>
      </c>
      <c r="SDS76" s="168" t="s">
        <v>219</v>
      </c>
      <c r="SDT76" s="168" t="s">
        <v>219</v>
      </c>
      <c r="SDU76" s="168" t="s">
        <v>219</v>
      </c>
      <c r="SDV76" s="168" t="s">
        <v>219</v>
      </c>
      <c r="SDW76" s="168" t="s">
        <v>219</v>
      </c>
      <c r="SDX76" s="168" t="s">
        <v>219</v>
      </c>
      <c r="SDY76" s="168" t="s">
        <v>219</v>
      </c>
      <c r="SDZ76" s="168" t="s">
        <v>219</v>
      </c>
      <c r="SEA76" s="168" t="s">
        <v>219</v>
      </c>
      <c r="SEB76" s="168" t="s">
        <v>219</v>
      </c>
      <c r="SEC76" s="168" t="s">
        <v>219</v>
      </c>
      <c r="SED76" s="168" t="s">
        <v>219</v>
      </c>
      <c r="SEE76" s="168" t="s">
        <v>219</v>
      </c>
      <c r="SEF76" s="168" t="s">
        <v>219</v>
      </c>
      <c r="SEG76" s="168" t="s">
        <v>219</v>
      </c>
      <c r="SEH76" s="168" t="s">
        <v>219</v>
      </c>
      <c r="SEI76" s="168" t="s">
        <v>219</v>
      </c>
      <c r="SEJ76" s="168" t="s">
        <v>219</v>
      </c>
      <c r="SEK76" s="168" t="s">
        <v>219</v>
      </c>
      <c r="SEL76" s="168" t="s">
        <v>219</v>
      </c>
      <c r="SEM76" s="168" t="s">
        <v>219</v>
      </c>
      <c r="SEN76" s="168" t="s">
        <v>219</v>
      </c>
      <c r="SEO76" s="168" t="s">
        <v>219</v>
      </c>
      <c r="SEP76" s="168" t="s">
        <v>219</v>
      </c>
      <c r="SEQ76" s="168" t="s">
        <v>219</v>
      </c>
      <c r="SER76" s="168" t="s">
        <v>219</v>
      </c>
      <c r="SES76" s="168" t="s">
        <v>219</v>
      </c>
      <c r="SET76" s="168" t="s">
        <v>219</v>
      </c>
      <c r="SEU76" s="168" t="s">
        <v>219</v>
      </c>
      <c r="SEV76" s="168" t="s">
        <v>219</v>
      </c>
      <c r="SEW76" s="168" t="s">
        <v>219</v>
      </c>
      <c r="SEX76" s="168" t="s">
        <v>219</v>
      </c>
      <c r="SEY76" s="168" t="s">
        <v>219</v>
      </c>
      <c r="SEZ76" s="168" t="s">
        <v>219</v>
      </c>
      <c r="SFA76" s="168" t="s">
        <v>219</v>
      </c>
      <c r="SFB76" s="168" t="s">
        <v>219</v>
      </c>
      <c r="SFC76" s="168" t="s">
        <v>219</v>
      </c>
      <c r="SFD76" s="168" t="s">
        <v>219</v>
      </c>
      <c r="SFE76" s="168" t="s">
        <v>219</v>
      </c>
      <c r="SFF76" s="168" t="s">
        <v>219</v>
      </c>
      <c r="SFG76" s="168" t="s">
        <v>219</v>
      </c>
      <c r="SFH76" s="168" t="s">
        <v>219</v>
      </c>
      <c r="SFI76" s="168" t="s">
        <v>219</v>
      </c>
      <c r="SFJ76" s="168" t="s">
        <v>219</v>
      </c>
      <c r="SFK76" s="168" t="s">
        <v>219</v>
      </c>
      <c r="SFL76" s="168" t="s">
        <v>219</v>
      </c>
      <c r="SFM76" s="168" t="s">
        <v>219</v>
      </c>
      <c r="SFN76" s="168" t="s">
        <v>219</v>
      </c>
      <c r="SFO76" s="168" t="s">
        <v>219</v>
      </c>
      <c r="SFP76" s="168" t="s">
        <v>219</v>
      </c>
      <c r="SFQ76" s="168" t="s">
        <v>219</v>
      </c>
      <c r="SFR76" s="168" t="s">
        <v>219</v>
      </c>
      <c r="SFS76" s="168" t="s">
        <v>219</v>
      </c>
      <c r="SFT76" s="168" t="s">
        <v>219</v>
      </c>
      <c r="SFU76" s="168" t="s">
        <v>219</v>
      </c>
      <c r="SFV76" s="168" t="s">
        <v>219</v>
      </c>
      <c r="SFW76" s="168" t="s">
        <v>219</v>
      </c>
      <c r="SFX76" s="168" t="s">
        <v>219</v>
      </c>
      <c r="SFY76" s="168" t="s">
        <v>219</v>
      </c>
      <c r="SFZ76" s="168" t="s">
        <v>219</v>
      </c>
      <c r="SGA76" s="168" t="s">
        <v>219</v>
      </c>
      <c r="SGB76" s="168" t="s">
        <v>219</v>
      </c>
      <c r="SGC76" s="168" t="s">
        <v>219</v>
      </c>
      <c r="SGD76" s="168" t="s">
        <v>219</v>
      </c>
      <c r="SGE76" s="168" t="s">
        <v>219</v>
      </c>
      <c r="SGF76" s="168" t="s">
        <v>219</v>
      </c>
      <c r="SGG76" s="168" t="s">
        <v>219</v>
      </c>
      <c r="SGH76" s="168" t="s">
        <v>219</v>
      </c>
      <c r="SGI76" s="168" t="s">
        <v>219</v>
      </c>
      <c r="SGJ76" s="168" t="s">
        <v>219</v>
      </c>
      <c r="SGK76" s="168" t="s">
        <v>219</v>
      </c>
      <c r="SGL76" s="168" t="s">
        <v>219</v>
      </c>
      <c r="SGM76" s="168" t="s">
        <v>219</v>
      </c>
      <c r="SGN76" s="168" t="s">
        <v>219</v>
      </c>
      <c r="SGO76" s="168" t="s">
        <v>219</v>
      </c>
      <c r="SGP76" s="168" t="s">
        <v>219</v>
      </c>
      <c r="SGQ76" s="168" t="s">
        <v>219</v>
      </c>
      <c r="SGR76" s="168" t="s">
        <v>219</v>
      </c>
      <c r="SGS76" s="168" t="s">
        <v>219</v>
      </c>
      <c r="SGT76" s="168" t="s">
        <v>219</v>
      </c>
      <c r="SGU76" s="168" t="s">
        <v>219</v>
      </c>
      <c r="SGV76" s="168" t="s">
        <v>219</v>
      </c>
      <c r="SGW76" s="168" t="s">
        <v>219</v>
      </c>
      <c r="SGX76" s="168" t="s">
        <v>219</v>
      </c>
      <c r="SGY76" s="168" t="s">
        <v>219</v>
      </c>
      <c r="SGZ76" s="168" t="s">
        <v>219</v>
      </c>
      <c r="SHA76" s="168" t="s">
        <v>219</v>
      </c>
      <c r="SHB76" s="168" t="s">
        <v>219</v>
      </c>
      <c r="SHC76" s="168" t="s">
        <v>219</v>
      </c>
      <c r="SHD76" s="168" t="s">
        <v>219</v>
      </c>
      <c r="SHE76" s="168" t="s">
        <v>219</v>
      </c>
      <c r="SHF76" s="168" t="s">
        <v>219</v>
      </c>
      <c r="SHG76" s="168" t="s">
        <v>219</v>
      </c>
      <c r="SHH76" s="168" t="s">
        <v>219</v>
      </c>
      <c r="SHI76" s="168" t="s">
        <v>219</v>
      </c>
      <c r="SHJ76" s="168" t="s">
        <v>219</v>
      </c>
      <c r="SHK76" s="168" t="s">
        <v>219</v>
      </c>
      <c r="SHL76" s="168" t="s">
        <v>219</v>
      </c>
      <c r="SHM76" s="168" t="s">
        <v>219</v>
      </c>
      <c r="SHN76" s="168" t="s">
        <v>219</v>
      </c>
      <c r="SHO76" s="168" t="s">
        <v>219</v>
      </c>
      <c r="SHP76" s="168" t="s">
        <v>219</v>
      </c>
      <c r="SHQ76" s="168" t="s">
        <v>219</v>
      </c>
      <c r="SHR76" s="168" t="s">
        <v>219</v>
      </c>
      <c r="SHS76" s="168" t="s">
        <v>219</v>
      </c>
      <c r="SHT76" s="168" t="s">
        <v>219</v>
      </c>
      <c r="SHU76" s="168" t="s">
        <v>219</v>
      </c>
      <c r="SHV76" s="168" t="s">
        <v>219</v>
      </c>
      <c r="SHW76" s="168" t="s">
        <v>219</v>
      </c>
      <c r="SHX76" s="168" t="s">
        <v>219</v>
      </c>
      <c r="SHY76" s="168" t="s">
        <v>219</v>
      </c>
      <c r="SHZ76" s="168" t="s">
        <v>219</v>
      </c>
      <c r="SIA76" s="168" t="s">
        <v>219</v>
      </c>
      <c r="SIB76" s="168" t="s">
        <v>219</v>
      </c>
      <c r="SIC76" s="168" t="s">
        <v>219</v>
      </c>
      <c r="SID76" s="168" t="s">
        <v>219</v>
      </c>
      <c r="SIE76" s="168" t="s">
        <v>219</v>
      </c>
      <c r="SIF76" s="168" t="s">
        <v>219</v>
      </c>
      <c r="SIG76" s="168" t="s">
        <v>219</v>
      </c>
      <c r="SIH76" s="168" t="s">
        <v>219</v>
      </c>
      <c r="SII76" s="168" t="s">
        <v>219</v>
      </c>
      <c r="SIJ76" s="168" t="s">
        <v>219</v>
      </c>
      <c r="SIK76" s="168" t="s">
        <v>219</v>
      </c>
      <c r="SIL76" s="168" t="s">
        <v>219</v>
      </c>
      <c r="SIM76" s="168" t="s">
        <v>219</v>
      </c>
      <c r="SIN76" s="168" t="s">
        <v>219</v>
      </c>
      <c r="SIO76" s="168" t="s">
        <v>219</v>
      </c>
      <c r="SIP76" s="168" t="s">
        <v>219</v>
      </c>
      <c r="SIQ76" s="168" t="s">
        <v>219</v>
      </c>
      <c r="SIR76" s="168" t="s">
        <v>219</v>
      </c>
      <c r="SIS76" s="168" t="s">
        <v>219</v>
      </c>
      <c r="SIT76" s="168" t="s">
        <v>219</v>
      </c>
      <c r="SIU76" s="168" t="s">
        <v>219</v>
      </c>
      <c r="SIV76" s="168" t="s">
        <v>219</v>
      </c>
      <c r="SIW76" s="168" t="s">
        <v>219</v>
      </c>
      <c r="SIX76" s="168" t="s">
        <v>219</v>
      </c>
      <c r="SIY76" s="168" t="s">
        <v>219</v>
      </c>
      <c r="SIZ76" s="168" t="s">
        <v>219</v>
      </c>
      <c r="SJA76" s="168" t="s">
        <v>219</v>
      </c>
      <c r="SJB76" s="168" t="s">
        <v>219</v>
      </c>
      <c r="SJC76" s="168" t="s">
        <v>219</v>
      </c>
      <c r="SJD76" s="168" t="s">
        <v>219</v>
      </c>
      <c r="SJE76" s="168" t="s">
        <v>219</v>
      </c>
      <c r="SJF76" s="168" t="s">
        <v>219</v>
      </c>
      <c r="SJG76" s="168" t="s">
        <v>219</v>
      </c>
      <c r="SJH76" s="168" t="s">
        <v>219</v>
      </c>
      <c r="SJI76" s="168" t="s">
        <v>219</v>
      </c>
      <c r="SJJ76" s="168" t="s">
        <v>219</v>
      </c>
      <c r="SJK76" s="168" t="s">
        <v>219</v>
      </c>
      <c r="SJL76" s="168" t="s">
        <v>219</v>
      </c>
      <c r="SJM76" s="168" t="s">
        <v>219</v>
      </c>
      <c r="SJN76" s="168" t="s">
        <v>219</v>
      </c>
      <c r="SJO76" s="168" t="s">
        <v>219</v>
      </c>
      <c r="SJP76" s="168" t="s">
        <v>219</v>
      </c>
      <c r="SJQ76" s="168" t="s">
        <v>219</v>
      </c>
      <c r="SJR76" s="168" t="s">
        <v>219</v>
      </c>
      <c r="SJS76" s="168" t="s">
        <v>219</v>
      </c>
      <c r="SJT76" s="168" t="s">
        <v>219</v>
      </c>
      <c r="SJU76" s="168" t="s">
        <v>219</v>
      </c>
      <c r="SJV76" s="168" t="s">
        <v>219</v>
      </c>
      <c r="SJW76" s="168" t="s">
        <v>219</v>
      </c>
      <c r="SJX76" s="168" t="s">
        <v>219</v>
      </c>
      <c r="SJY76" s="168" t="s">
        <v>219</v>
      </c>
      <c r="SJZ76" s="168" t="s">
        <v>219</v>
      </c>
      <c r="SKA76" s="168" t="s">
        <v>219</v>
      </c>
      <c r="SKB76" s="168" t="s">
        <v>219</v>
      </c>
      <c r="SKC76" s="168" t="s">
        <v>219</v>
      </c>
      <c r="SKD76" s="168" t="s">
        <v>219</v>
      </c>
      <c r="SKE76" s="168" t="s">
        <v>219</v>
      </c>
      <c r="SKF76" s="168" t="s">
        <v>219</v>
      </c>
      <c r="SKG76" s="168" t="s">
        <v>219</v>
      </c>
      <c r="SKH76" s="168" t="s">
        <v>219</v>
      </c>
      <c r="SKI76" s="168" t="s">
        <v>219</v>
      </c>
      <c r="SKJ76" s="168" t="s">
        <v>219</v>
      </c>
      <c r="SKK76" s="168" t="s">
        <v>219</v>
      </c>
      <c r="SKL76" s="168" t="s">
        <v>219</v>
      </c>
      <c r="SKM76" s="168" t="s">
        <v>219</v>
      </c>
      <c r="SKN76" s="168" t="s">
        <v>219</v>
      </c>
      <c r="SKO76" s="168" t="s">
        <v>219</v>
      </c>
      <c r="SKP76" s="168" t="s">
        <v>219</v>
      </c>
      <c r="SKQ76" s="168" t="s">
        <v>219</v>
      </c>
      <c r="SKR76" s="168" t="s">
        <v>219</v>
      </c>
      <c r="SKS76" s="168" t="s">
        <v>219</v>
      </c>
      <c r="SKT76" s="168" t="s">
        <v>219</v>
      </c>
      <c r="SKU76" s="168" t="s">
        <v>219</v>
      </c>
      <c r="SKV76" s="168" t="s">
        <v>219</v>
      </c>
      <c r="SKW76" s="168" t="s">
        <v>219</v>
      </c>
      <c r="SKX76" s="168" t="s">
        <v>219</v>
      </c>
      <c r="SKY76" s="168" t="s">
        <v>219</v>
      </c>
      <c r="SKZ76" s="168" t="s">
        <v>219</v>
      </c>
      <c r="SLA76" s="168" t="s">
        <v>219</v>
      </c>
      <c r="SLB76" s="168" t="s">
        <v>219</v>
      </c>
      <c r="SLC76" s="168" t="s">
        <v>219</v>
      </c>
      <c r="SLD76" s="168" t="s">
        <v>219</v>
      </c>
      <c r="SLE76" s="168" t="s">
        <v>219</v>
      </c>
      <c r="SLF76" s="168" t="s">
        <v>219</v>
      </c>
      <c r="SLG76" s="168" t="s">
        <v>219</v>
      </c>
      <c r="SLH76" s="168" t="s">
        <v>219</v>
      </c>
      <c r="SLI76" s="168" t="s">
        <v>219</v>
      </c>
      <c r="SLJ76" s="168" t="s">
        <v>219</v>
      </c>
      <c r="SLK76" s="168" t="s">
        <v>219</v>
      </c>
      <c r="SLL76" s="168" t="s">
        <v>219</v>
      </c>
      <c r="SLM76" s="168" t="s">
        <v>219</v>
      </c>
      <c r="SLN76" s="168" t="s">
        <v>219</v>
      </c>
      <c r="SLO76" s="168" t="s">
        <v>219</v>
      </c>
      <c r="SLP76" s="168" t="s">
        <v>219</v>
      </c>
      <c r="SLQ76" s="168" t="s">
        <v>219</v>
      </c>
      <c r="SLR76" s="168" t="s">
        <v>219</v>
      </c>
      <c r="SLS76" s="168" t="s">
        <v>219</v>
      </c>
      <c r="SLT76" s="168" t="s">
        <v>219</v>
      </c>
      <c r="SLU76" s="168" t="s">
        <v>219</v>
      </c>
      <c r="SLV76" s="168" t="s">
        <v>219</v>
      </c>
      <c r="SLW76" s="168" t="s">
        <v>219</v>
      </c>
      <c r="SLX76" s="168" t="s">
        <v>219</v>
      </c>
      <c r="SLY76" s="168" t="s">
        <v>219</v>
      </c>
      <c r="SLZ76" s="168" t="s">
        <v>219</v>
      </c>
      <c r="SMA76" s="168" t="s">
        <v>219</v>
      </c>
      <c r="SMB76" s="168" t="s">
        <v>219</v>
      </c>
      <c r="SMC76" s="168" t="s">
        <v>219</v>
      </c>
      <c r="SMD76" s="168" t="s">
        <v>219</v>
      </c>
      <c r="SME76" s="168" t="s">
        <v>219</v>
      </c>
      <c r="SMF76" s="168" t="s">
        <v>219</v>
      </c>
      <c r="SMG76" s="168" t="s">
        <v>219</v>
      </c>
      <c r="SMH76" s="168" t="s">
        <v>219</v>
      </c>
      <c r="SMI76" s="168" t="s">
        <v>219</v>
      </c>
      <c r="SMJ76" s="168" t="s">
        <v>219</v>
      </c>
      <c r="SMK76" s="168" t="s">
        <v>219</v>
      </c>
      <c r="SML76" s="168" t="s">
        <v>219</v>
      </c>
      <c r="SMM76" s="168" t="s">
        <v>219</v>
      </c>
      <c r="SMN76" s="168" t="s">
        <v>219</v>
      </c>
      <c r="SMO76" s="168" t="s">
        <v>219</v>
      </c>
      <c r="SMP76" s="168" t="s">
        <v>219</v>
      </c>
      <c r="SMQ76" s="168" t="s">
        <v>219</v>
      </c>
      <c r="SMR76" s="168" t="s">
        <v>219</v>
      </c>
      <c r="SMS76" s="168" t="s">
        <v>219</v>
      </c>
      <c r="SMT76" s="168" t="s">
        <v>219</v>
      </c>
      <c r="SMU76" s="168" t="s">
        <v>219</v>
      </c>
      <c r="SMV76" s="168" t="s">
        <v>219</v>
      </c>
      <c r="SMW76" s="168" t="s">
        <v>219</v>
      </c>
      <c r="SMX76" s="168" t="s">
        <v>219</v>
      </c>
      <c r="SMY76" s="168" t="s">
        <v>219</v>
      </c>
      <c r="SMZ76" s="168" t="s">
        <v>219</v>
      </c>
      <c r="SNA76" s="168" t="s">
        <v>219</v>
      </c>
      <c r="SNB76" s="168" t="s">
        <v>219</v>
      </c>
      <c r="SNC76" s="168" t="s">
        <v>219</v>
      </c>
      <c r="SND76" s="168" t="s">
        <v>219</v>
      </c>
      <c r="SNE76" s="168" t="s">
        <v>219</v>
      </c>
      <c r="SNF76" s="168" t="s">
        <v>219</v>
      </c>
      <c r="SNG76" s="168" t="s">
        <v>219</v>
      </c>
      <c r="SNH76" s="168" t="s">
        <v>219</v>
      </c>
      <c r="SNI76" s="168" t="s">
        <v>219</v>
      </c>
      <c r="SNJ76" s="168" t="s">
        <v>219</v>
      </c>
      <c r="SNK76" s="168" t="s">
        <v>219</v>
      </c>
      <c r="SNL76" s="168" t="s">
        <v>219</v>
      </c>
      <c r="SNM76" s="168" t="s">
        <v>219</v>
      </c>
      <c r="SNN76" s="168" t="s">
        <v>219</v>
      </c>
      <c r="SNO76" s="168" t="s">
        <v>219</v>
      </c>
      <c r="SNP76" s="168" t="s">
        <v>219</v>
      </c>
      <c r="SNQ76" s="168" t="s">
        <v>219</v>
      </c>
      <c r="SNR76" s="168" t="s">
        <v>219</v>
      </c>
      <c r="SNS76" s="168" t="s">
        <v>219</v>
      </c>
      <c r="SNT76" s="168" t="s">
        <v>219</v>
      </c>
      <c r="SNU76" s="168" t="s">
        <v>219</v>
      </c>
      <c r="SNV76" s="168" t="s">
        <v>219</v>
      </c>
      <c r="SNW76" s="168" t="s">
        <v>219</v>
      </c>
      <c r="SNX76" s="168" t="s">
        <v>219</v>
      </c>
      <c r="SNY76" s="168" t="s">
        <v>219</v>
      </c>
      <c r="SNZ76" s="168" t="s">
        <v>219</v>
      </c>
      <c r="SOA76" s="168" t="s">
        <v>219</v>
      </c>
      <c r="SOB76" s="168" t="s">
        <v>219</v>
      </c>
      <c r="SOC76" s="168" t="s">
        <v>219</v>
      </c>
      <c r="SOD76" s="168" t="s">
        <v>219</v>
      </c>
      <c r="SOE76" s="168" t="s">
        <v>219</v>
      </c>
      <c r="SOF76" s="168" t="s">
        <v>219</v>
      </c>
      <c r="SOG76" s="168" t="s">
        <v>219</v>
      </c>
      <c r="SOH76" s="168" t="s">
        <v>219</v>
      </c>
      <c r="SOI76" s="168" t="s">
        <v>219</v>
      </c>
      <c r="SOJ76" s="168" t="s">
        <v>219</v>
      </c>
      <c r="SOK76" s="168" t="s">
        <v>219</v>
      </c>
      <c r="SOL76" s="168" t="s">
        <v>219</v>
      </c>
      <c r="SOM76" s="168" t="s">
        <v>219</v>
      </c>
      <c r="SON76" s="168" t="s">
        <v>219</v>
      </c>
      <c r="SOO76" s="168" t="s">
        <v>219</v>
      </c>
      <c r="SOP76" s="168" t="s">
        <v>219</v>
      </c>
      <c r="SOQ76" s="168" t="s">
        <v>219</v>
      </c>
      <c r="SOR76" s="168" t="s">
        <v>219</v>
      </c>
      <c r="SOS76" s="168" t="s">
        <v>219</v>
      </c>
      <c r="SOT76" s="168" t="s">
        <v>219</v>
      </c>
      <c r="SOU76" s="168" t="s">
        <v>219</v>
      </c>
      <c r="SOV76" s="168" t="s">
        <v>219</v>
      </c>
      <c r="SOW76" s="168" t="s">
        <v>219</v>
      </c>
      <c r="SOX76" s="168" t="s">
        <v>219</v>
      </c>
      <c r="SOY76" s="168" t="s">
        <v>219</v>
      </c>
      <c r="SOZ76" s="168" t="s">
        <v>219</v>
      </c>
      <c r="SPA76" s="168" t="s">
        <v>219</v>
      </c>
      <c r="SPB76" s="168" t="s">
        <v>219</v>
      </c>
      <c r="SPC76" s="168" t="s">
        <v>219</v>
      </c>
      <c r="SPD76" s="168" t="s">
        <v>219</v>
      </c>
      <c r="SPE76" s="168" t="s">
        <v>219</v>
      </c>
      <c r="SPF76" s="168" t="s">
        <v>219</v>
      </c>
      <c r="SPG76" s="168" t="s">
        <v>219</v>
      </c>
      <c r="SPH76" s="168" t="s">
        <v>219</v>
      </c>
      <c r="SPI76" s="168" t="s">
        <v>219</v>
      </c>
      <c r="SPJ76" s="168" t="s">
        <v>219</v>
      </c>
      <c r="SPK76" s="168" t="s">
        <v>219</v>
      </c>
      <c r="SPL76" s="168" t="s">
        <v>219</v>
      </c>
      <c r="SPM76" s="168" t="s">
        <v>219</v>
      </c>
      <c r="SPN76" s="168" t="s">
        <v>219</v>
      </c>
      <c r="SPO76" s="168" t="s">
        <v>219</v>
      </c>
      <c r="SPP76" s="168" t="s">
        <v>219</v>
      </c>
      <c r="SPQ76" s="168" t="s">
        <v>219</v>
      </c>
      <c r="SPR76" s="168" t="s">
        <v>219</v>
      </c>
      <c r="SPS76" s="168" t="s">
        <v>219</v>
      </c>
      <c r="SPT76" s="168" t="s">
        <v>219</v>
      </c>
      <c r="SPU76" s="168" t="s">
        <v>219</v>
      </c>
      <c r="SPV76" s="168" t="s">
        <v>219</v>
      </c>
      <c r="SPW76" s="168" t="s">
        <v>219</v>
      </c>
      <c r="SPX76" s="168" t="s">
        <v>219</v>
      </c>
      <c r="SPY76" s="168" t="s">
        <v>219</v>
      </c>
      <c r="SPZ76" s="168" t="s">
        <v>219</v>
      </c>
      <c r="SQA76" s="168" t="s">
        <v>219</v>
      </c>
      <c r="SQB76" s="168" t="s">
        <v>219</v>
      </c>
      <c r="SQC76" s="168" t="s">
        <v>219</v>
      </c>
      <c r="SQD76" s="168" t="s">
        <v>219</v>
      </c>
      <c r="SQE76" s="168" t="s">
        <v>219</v>
      </c>
      <c r="SQF76" s="168" t="s">
        <v>219</v>
      </c>
      <c r="SQG76" s="168" t="s">
        <v>219</v>
      </c>
      <c r="SQH76" s="168" t="s">
        <v>219</v>
      </c>
      <c r="SQI76" s="168" t="s">
        <v>219</v>
      </c>
      <c r="SQJ76" s="168" t="s">
        <v>219</v>
      </c>
      <c r="SQK76" s="168" t="s">
        <v>219</v>
      </c>
      <c r="SQL76" s="168" t="s">
        <v>219</v>
      </c>
      <c r="SQM76" s="168" t="s">
        <v>219</v>
      </c>
      <c r="SQN76" s="168" t="s">
        <v>219</v>
      </c>
      <c r="SQO76" s="168" t="s">
        <v>219</v>
      </c>
      <c r="SQP76" s="168" t="s">
        <v>219</v>
      </c>
      <c r="SQQ76" s="168" t="s">
        <v>219</v>
      </c>
      <c r="SQR76" s="168" t="s">
        <v>219</v>
      </c>
      <c r="SQS76" s="168" t="s">
        <v>219</v>
      </c>
      <c r="SQT76" s="168" t="s">
        <v>219</v>
      </c>
      <c r="SQU76" s="168" t="s">
        <v>219</v>
      </c>
      <c r="SQV76" s="168" t="s">
        <v>219</v>
      </c>
      <c r="SQW76" s="168" t="s">
        <v>219</v>
      </c>
      <c r="SQX76" s="168" t="s">
        <v>219</v>
      </c>
      <c r="SQY76" s="168" t="s">
        <v>219</v>
      </c>
      <c r="SQZ76" s="168" t="s">
        <v>219</v>
      </c>
      <c r="SRA76" s="168" t="s">
        <v>219</v>
      </c>
      <c r="SRB76" s="168" t="s">
        <v>219</v>
      </c>
      <c r="SRC76" s="168" t="s">
        <v>219</v>
      </c>
      <c r="SRD76" s="168" t="s">
        <v>219</v>
      </c>
      <c r="SRE76" s="168" t="s">
        <v>219</v>
      </c>
      <c r="SRF76" s="168" t="s">
        <v>219</v>
      </c>
      <c r="SRG76" s="168" t="s">
        <v>219</v>
      </c>
      <c r="SRH76" s="168" t="s">
        <v>219</v>
      </c>
      <c r="SRI76" s="168" t="s">
        <v>219</v>
      </c>
      <c r="SRJ76" s="168" t="s">
        <v>219</v>
      </c>
      <c r="SRK76" s="168" t="s">
        <v>219</v>
      </c>
      <c r="SRL76" s="168" t="s">
        <v>219</v>
      </c>
      <c r="SRM76" s="168" t="s">
        <v>219</v>
      </c>
      <c r="SRN76" s="168" t="s">
        <v>219</v>
      </c>
      <c r="SRO76" s="168" t="s">
        <v>219</v>
      </c>
      <c r="SRP76" s="168" t="s">
        <v>219</v>
      </c>
      <c r="SRQ76" s="168" t="s">
        <v>219</v>
      </c>
      <c r="SRR76" s="168" t="s">
        <v>219</v>
      </c>
      <c r="SRS76" s="168" t="s">
        <v>219</v>
      </c>
      <c r="SRT76" s="168" t="s">
        <v>219</v>
      </c>
      <c r="SRU76" s="168" t="s">
        <v>219</v>
      </c>
      <c r="SRV76" s="168" t="s">
        <v>219</v>
      </c>
      <c r="SRW76" s="168" t="s">
        <v>219</v>
      </c>
      <c r="SRX76" s="168" t="s">
        <v>219</v>
      </c>
      <c r="SRY76" s="168" t="s">
        <v>219</v>
      </c>
      <c r="SRZ76" s="168" t="s">
        <v>219</v>
      </c>
      <c r="SSA76" s="168" t="s">
        <v>219</v>
      </c>
      <c r="SSB76" s="168" t="s">
        <v>219</v>
      </c>
      <c r="SSC76" s="168" t="s">
        <v>219</v>
      </c>
      <c r="SSD76" s="168" t="s">
        <v>219</v>
      </c>
      <c r="SSE76" s="168" t="s">
        <v>219</v>
      </c>
      <c r="SSF76" s="168" t="s">
        <v>219</v>
      </c>
      <c r="SSG76" s="168" t="s">
        <v>219</v>
      </c>
      <c r="SSH76" s="168" t="s">
        <v>219</v>
      </c>
      <c r="SSI76" s="168" t="s">
        <v>219</v>
      </c>
      <c r="SSJ76" s="168" t="s">
        <v>219</v>
      </c>
      <c r="SSK76" s="168" t="s">
        <v>219</v>
      </c>
      <c r="SSL76" s="168" t="s">
        <v>219</v>
      </c>
      <c r="SSM76" s="168" t="s">
        <v>219</v>
      </c>
      <c r="SSN76" s="168" t="s">
        <v>219</v>
      </c>
      <c r="SSO76" s="168" t="s">
        <v>219</v>
      </c>
      <c r="SSP76" s="168" t="s">
        <v>219</v>
      </c>
      <c r="SSQ76" s="168" t="s">
        <v>219</v>
      </c>
      <c r="SSR76" s="168" t="s">
        <v>219</v>
      </c>
      <c r="SSS76" s="168" t="s">
        <v>219</v>
      </c>
      <c r="SST76" s="168" t="s">
        <v>219</v>
      </c>
      <c r="SSU76" s="168" t="s">
        <v>219</v>
      </c>
      <c r="SSV76" s="168" t="s">
        <v>219</v>
      </c>
      <c r="SSW76" s="168" t="s">
        <v>219</v>
      </c>
      <c r="SSX76" s="168" t="s">
        <v>219</v>
      </c>
      <c r="SSY76" s="168" t="s">
        <v>219</v>
      </c>
      <c r="SSZ76" s="168" t="s">
        <v>219</v>
      </c>
      <c r="STA76" s="168" t="s">
        <v>219</v>
      </c>
      <c r="STB76" s="168" t="s">
        <v>219</v>
      </c>
      <c r="STC76" s="168" t="s">
        <v>219</v>
      </c>
      <c r="STD76" s="168" t="s">
        <v>219</v>
      </c>
      <c r="STE76" s="168" t="s">
        <v>219</v>
      </c>
      <c r="STF76" s="168" t="s">
        <v>219</v>
      </c>
      <c r="STG76" s="168" t="s">
        <v>219</v>
      </c>
      <c r="STH76" s="168" t="s">
        <v>219</v>
      </c>
      <c r="STI76" s="168" t="s">
        <v>219</v>
      </c>
      <c r="STJ76" s="168" t="s">
        <v>219</v>
      </c>
      <c r="STK76" s="168" t="s">
        <v>219</v>
      </c>
      <c r="STL76" s="168" t="s">
        <v>219</v>
      </c>
      <c r="STM76" s="168" t="s">
        <v>219</v>
      </c>
      <c r="STN76" s="168" t="s">
        <v>219</v>
      </c>
      <c r="STO76" s="168" t="s">
        <v>219</v>
      </c>
      <c r="STP76" s="168" t="s">
        <v>219</v>
      </c>
      <c r="STQ76" s="168" t="s">
        <v>219</v>
      </c>
      <c r="STR76" s="168" t="s">
        <v>219</v>
      </c>
      <c r="STS76" s="168" t="s">
        <v>219</v>
      </c>
      <c r="STT76" s="168" t="s">
        <v>219</v>
      </c>
      <c r="STU76" s="168" t="s">
        <v>219</v>
      </c>
      <c r="STV76" s="168" t="s">
        <v>219</v>
      </c>
      <c r="STW76" s="168" t="s">
        <v>219</v>
      </c>
      <c r="STX76" s="168" t="s">
        <v>219</v>
      </c>
      <c r="STY76" s="168" t="s">
        <v>219</v>
      </c>
      <c r="STZ76" s="168" t="s">
        <v>219</v>
      </c>
      <c r="SUA76" s="168" t="s">
        <v>219</v>
      </c>
      <c r="SUB76" s="168" t="s">
        <v>219</v>
      </c>
      <c r="SUC76" s="168" t="s">
        <v>219</v>
      </c>
      <c r="SUD76" s="168" t="s">
        <v>219</v>
      </c>
      <c r="SUE76" s="168" t="s">
        <v>219</v>
      </c>
      <c r="SUF76" s="168" t="s">
        <v>219</v>
      </c>
      <c r="SUG76" s="168" t="s">
        <v>219</v>
      </c>
      <c r="SUH76" s="168" t="s">
        <v>219</v>
      </c>
      <c r="SUI76" s="168" t="s">
        <v>219</v>
      </c>
      <c r="SUJ76" s="168" t="s">
        <v>219</v>
      </c>
      <c r="SUK76" s="168" t="s">
        <v>219</v>
      </c>
      <c r="SUL76" s="168" t="s">
        <v>219</v>
      </c>
      <c r="SUM76" s="168" t="s">
        <v>219</v>
      </c>
      <c r="SUN76" s="168" t="s">
        <v>219</v>
      </c>
      <c r="SUO76" s="168" t="s">
        <v>219</v>
      </c>
      <c r="SUP76" s="168" t="s">
        <v>219</v>
      </c>
      <c r="SUQ76" s="168" t="s">
        <v>219</v>
      </c>
      <c r="SUR76" s="168" t="s">
        <v>219</v>
      </c>
      <c r="SUS76" s="168" t="s">
        <v>219</v>
      </c>
      <c r="SUT76" s="168" t="s">
        <v>219</v>
      </c>
      <c r="SUU76" s="168" t="s">
        <v>219</v>
      </c>
      <c r="SUV76" s="168" t="s">
        <v>219</v>
      </c>
      <c r="SUW76" s="168" t="s">
        <v>219</v>
      </c>
      <c r="SUX76" s="168" t="s">
        <v>219</v>
      </c>
      <c r="SUY76" s="168" t="s">
        <v>219</v>
      </c>
      <c r="SUZ76" s="168" t="s">
        <v>219</v>
      </c>
      <c r="SVA76" s="168" t="s">
        <v>219</v>
      </c>
      <c r="SVB76" s="168" t="s">
        <v>219</v>
      </c>
      <c r="SVC76" s="168" t="s">
        <v>219</v>
      </c>
      <c r="SVD76" s="168" t="s">
        <v>219</v>
      </c>
      <c r="SVE76" s="168" t="s">
        <v>219</v>
      </c>
      <c r="SVF76" s="168" t="s">
        <v>219</v>
      </c>
      <c r="SVG76" s="168" t="s">
        <v>219</v>
      </c>
      <c r="SVH76" s="168" t="s">
        <v>219</v>
      </c>
      <c r="SVI76" s="168" t="s">
        <v>219</v>
      </c>
      <c r="SVJ76" s="168" t="s">
        <v>219</v>
      </c>
      <c r="SVK76" s="168" t="s">
        <v>219</v>
      </c>
      <c r="SVL76" s="168" t="s">
        <v>219</v>
      </c>
      <c r="SVM76" s="168" t="s">
        <v>219</v>
      </c>
      <c r="SVN76" s="168" t="s">
        <v>219</v>
      </c>
      <c r="SVO76" s="168" t="s">
        <v>219</v>
      </c>
      <c r="SVP76" s="168" t="s">
        <v>219</v>
      </c>
      <c r="SVQ76" s="168" t="s">
        <v>219</v>
      </c>
      <c r="SVR76" s="168" t="s">
        <v>219</v>
      </c>
      <c r="SVS76" s="168" t="s">
        <v>219</v>
      </c>
      <c r="SVT76" s="168" t="s">
        <v>219</v>
      </c>
      <c r="SVU76" s="168" t="s">
        <v>219</v>
      </c>
      <c r="SVV76" s="168" t="s">
        <v>219</v>
      </c>
      <c r="SVW76" s="168" t="s">
        <v>219</v>
      </c>
      <c r="SVX76" s="168" t="s">
        <v>219</v>
      </c>
      <c r="SVY76" s="168" t="s">
        <v>219</v>
      </c>
      <c r="SVZ76" s="168" t="s">
        <v>219</v>
      </c>
      <c r="SWA76" s="168" t="s">
        <v>219</v>
      </c>
      <c r="SWB76" s="168" t="s">
        <v>219</v>
      </c>
      <c r="SWC76" s="168" t="s">
        <v>219</v>
      </c>
      <c r="SWD76" s="168" t="s">
        <v>219</v>
      </c>
      <c r="SWE76" s="168" t="s">
        <v>219</v>
      </c>
      <c r="SWF76" s="168" t="s">
        <v>219</v>
      </c>
      <c r="SWG76" s="168" t="s">
        <v>219</v>
      </c>
      <c r="SWH76" s="168" t="s">
        <v>219</v>
      </c>
      <c r="SWI76" s="168" t="s">
        <v>219</v>
      </c>
      <c r="SWJ76" s="168" t="s">
        <v>219</v>
      </c>
      <c r="SWK76" s="168" t="s">
        <v>219</v>
      </c>
      <c r="SWL76" s="168" t="s">
        <v>219</v>
      </c>
      <c r="SWM76" s="168" t="s">
        <v>219</v>
      </c>
      <c r="SWN76" s="168" t="s">
        <v>219</v>
      </c>
      <c r="SWO76" s="168" t="s">
        <v>219</v>
      </c>
      <c r="SWP76" s="168" t="s">
        <v>219</v>
      </c>
      <c r="SWQ76" s="168" t="s">
        <v>219</v>
      </c>
      <c r="SWR76" s="168" t="s">
        <v>219</v>
      </c>
      <c r="SWS76" s="168" t="s">
        <v>219</v>
      </c>
      <c r="SWT76" s="168" t="s">
        <v>219</v>
      </c>
      <c r="SWU76" s="168" t="s">
        <v>219</v>
      </c>
      <c r="SWV76" s="168" t="s">
        <v>219</v>
      </c>
      <c r="SWW76" s="168" t="s">
        <v>219</v>
      </c>
      <c r="SWX76" s="168" t="s">
        <v>219</v>
      </c>
      <c r="SWY76" s="168" t="s">
        <v>219</v>
      </c>
      <c r="SWZ76" s="168" t="s">
        <v>219</v>
      </c>
      <c r="SXA76" s="168" t="s">
        <v>219</v>
      </c>
      <c r="SXB76" s="168" t="s">
        <v>219</v>
      </c>
      <c r="SXC76" s="168" t="s">
        <v>219</v>
      </c>
      <c r="SXD76" s="168" t="s">
        <v>219</v>
      </c>
      <c r="SXE76" s="168" t="s">
        <v>219</v>
      </c>
      <c r="SXF76" s="168" t="s">
        <v>219</v>
      </c>
      <c r="SXG76" s="168" t="s">
        <v>219</v>
      </c>
      <c r="SXH76" s="168" t="s">
        <v>219</v>
      </c>
      <c r="SXI76" s="168" t="s">
        <v>219</v>
      </c>
      <c r="SXJ76" s="168" t="s">
        <v>219</v>
      </c>
      <c r="SXK76" s="168" t="s">
        <v>219</v>
      </c>
      <c r="SXL76" s="168" t="s">
        <v>219</v>
      </c>
      <c r="SXM76" s="168" t="s">
        <v>219</v>
      </c>
      <c r="SXN76" s="168" t="s">
        <v>219</v>
      </c>
      <c r="SXO76" s="168" t="s">
        <v>219</v>
      </c>
      <c r="SXP76" s="168" t="s">
        <v>219</v>
      </c>
      <c r="SXQ76" s="168" t="s">
        <v>219</v>
      </c>
      <c r="SXR76" s="168" t="s">
        <v>219</v>
      </c>
      <c r="SXS76" s="168" t="s">
        <v>219</v>
      </c>
      <c r="SXT76" s="168" t="s">
        <v>219</v>
      </c>
      <c r="SXU76" s="168" t="s">
        <v>219</v>
      </c>
      <c r="SXV76" s="168" t="s">
        <v>219</v>
      </c>
      <c r="SXW76" s="168" t="s">
        <v>219</v>
      </c>
      <c r="SXX76" s="168" t="s">
        <v>219</v>
      </c>
      <c r="SXY76" s="168" t="s">
        <v>219</v>
      </c>
      <c r="SXZ76" s="168" t="s">
        <v>219</v>
      </c>
      <c r="SYA76" s="168" t="s">
        <v>219</v>
      </c>
      <c r="SYB76" s="168" t="s">
        <v>219</v>
      </c>
      <c r="SYC76" s="168" t="s">
        <v>219</v>
      </c>
      <c r="SYD76" s="168" t="s">
        <v>219</v>
      </c>
      <c r="SYE76" s="168" t="s">
        <v>219</v>
      </c>
      <c r="SYF76" s="168" t="s">
        <v>219</v>
      </c>
      <c r="SYG76" s="168" t="s">
        <v>219</v>
      </c>
      <c r="SYH76" s="168" t="s">
        <v>219</v>
      </c>
      <c r="SYI76" s="168" t="s">
        <v>219</v>
      </c>
      <c r="SYJ76" s="168" t="s">
        <v>219</v>
      </c>
      <c r="SYK76" s="168" t="s">
        <v>219</v>
      </c>
      <c r="SYL76" s="168" t="s">
        <v>219</v>
      </c>
      <c r="SYM76" s="168" t="s">
        <v>219</v>
      </c>
      <c r="SYN76" s="168" t="s">
        <v>219</v>
      </c>
      <c r="SYO76" s="168" t="s">
        <v>219</v>
      </c>
      <c r="SYP76" s="168" t="s">
        <v>219</v>
      </c>
      <c r="SYQ76" s="168" t="s">
        <v>219</v>
      </c>
      <c r="SYR76" s="168" t="s">
        <v>219</v>
      </c>
      <c r="SYS76" s="168" t="s">
        <v>219</v>
      </c>
      <c r="SYT76" s="168" t="s">
        <v>219</v>
      </c>
      <c r="SYU76" s="168" t="s">
        <v>219</v>
      </c>
      <c r="SYV76" s="168" t="s">
        <v>219</v>
      </c>
      <c r="SYW76" s="168" t="s">
        <v>219</v>
      </c>
      <c r="SYX76" s="168" t="s">
        <v>219</v>
      </c>
      <c r="SYY76" s="168" t="s">
        <v>219</v>
      </c>
      <c r="SYZ76" s="168" t="s">
        <v>219</v>
      </c>
      <c r="SZA76" s="168" t="s">
        <v>219</v>
      </c>
      <c r="SZB76" s="168" t="s">
        <v>219</v>
      </c>
      <c r="SZC76" s="168" t="s">
        <v>219</v>
      </c>
      <c r="SZD76" s="168" t="s">
        <v>219</v>
      </c>
      <c r="SZE76" s="168" t="s">
        <v>219</v>
      </c>
      <c r="SZF76" s="168" t="s">
        <v>219</v>
      </c>
      <c r="SZG76" s="168" t="s">
        <v>219</v>
      </c>
      <c r="SZH76" s="168" t="s">
        <v>219</v>
      </c>
      <c r="SZI76" s="168" t="s">
        <v>219</v>
      </c>
      <c r="SZJ76" s="168" t="s">
        <v>219</v>
      </c>
      <c r="SZK76" s="168" t="s">
        <v>219</v>
      </c>
      <c r="SZL76" s="168" t="s">
        <v>219</v>
      </c>
      <c r="SZM76" s="168" t="s">
        <v>219</v>
      </c>
      <c r="SZN76" s="168" t="s">
        <v>219</v>
      </c>
      <c r="SZO76" s="168" t="s">
        <v>219</v>
      </c>
      <c r="SZP76" s="168" t="s">
        <v>219</v>
      </c>
      <c r="SZQ76" s="168" t="s">
        <v>219</v>
      </c>
      <c r="SZR76" s="168" t="s">
        <v>219</v>
      </c>
      <c r="SZS76" s="168" t="s">
        <v>219</v>
      </c>
      <c r="SZT76" s="168" t="s">
        <v>219</v>
      </c>
      <c r="SZU76" s="168" t="s">
        <v>219</v>
      </c>
      <c r="SZV76" s="168" t="s">
        <v>219</v>
      </c>
      <c r="SZW76" s="168" t="s">
        <v>219</v>
      </c>
      <c r="SZX76" s="168" t="s">
        <v>219</v>
      </c>
      <c r="SZY76" s="168" t="s">
        <v>219</v>
      </c>
      <c r="SZZ76" s="168" t="s">
        <v>219</v>
      </c>
      <c r="TAA76" s="168" t="s">
        <v>219</v>
      </c>
      <c r="TAB76" s="168" t="s">
        <v>219</v>
      </c>
      <c r="TAC76" s="168" t="s">
        <v>219</v>
      </c>
      <c r="TAD76" s="168" t="s">
        <v>219</v>
      </c>
      <c r="TAE76" s="168" t="s">
        <v>219</v>
      </c>
      <c r="TAF76" s="168" t="s">
        <v>219</v>
      </c>
      <c r="TAG76" s="168" t="s">
        <v>219</v>
      </c>
      <c r="TAH76" s="168" t="s">
        <v>219</v>
      </c>
      <c r="TAI76" s="168" t="s">
        <v>219</v>
      </c>
      <c r="TAJ76" s="168" t="s">
        <v>219</v>
      </c>
      <c r="TAK76" s="168" t="s">
        <v>219</v>
      </c>
      <c r="TAL76" s="168" t="s">
        <v>219</v>
      </c>
      <c r="TAM76" s="168" t="s">
        <v>219</v>
      </c>
      <c r="TAN76" s="168" t="s">
        <v>219</v>
      </c>
      <c r="TAO76" s="168" t="s">
        <v>219</v>
      </c>
      <c r="TAP76" s="168" t="s">
        <v>219</v>
      </c>
      <c r="TAQ76" s="168" t="s">
        <v>219</v>
      </c>
      <c r="TAR76" s="168" t="s">
        <v>219</v>
      </c>
      <c r="TAS76" s="168" t="s">
        <v>219</v>
      </c>
      <c r="TAT76" s="168" t="s">
        <v>219</v>
      </c>
      <c r="TAU76" s="168" t="s">
        <v>219</v>
      </c>
      <c r="TAV76" s="168" t="s">
        <v>219</v>
      </c>
      <c r="TAW76" s="168" t="s">
        <v>219</v>
      </c>
      <c r="TAX76" s="168" t="s">
        <v>219</v>
      </c>
      <c r="TAY76" s="168" t="s">
        <v>219</v>
      </c>
      <c r="TAZ76" s="168" t="s">
        <v>219</v>
      </c>
      <c r="TBA76" s="168" t="s">
        <v>219</v>
      </c>
      <c r="TBB76" s="168" t="s">
        <v>219</v>
      </c>
      <c r="TBC76" s="168" t="s">
        <v>219</v>
      </c>
      <c r="TBD76" s="168" t="s">
        <v>219</v>
      </c>
      <c r="TBE76" s="168" t="s">
        <v>219</v>
      </c>
      <c r="TBF76" s="168" t="s">
        <v>219</v>
      </c>
      <c r="TBG76" s="168" t="s">
        <v>219</v>
      </c>
      <c r="TBH76" s="168" t="s">
        <v>219</v>
      </c>
      <c r="TBI76" s="168" t="s">
        <v>219</v>
      </c>
      <c r="TBJ76" s="168" t="s">
        <v>219</v>
      </c>
      <c r="TBK76" s="168" t="s">
        <v>219</v>
      </c>
      <c r="TBL76" s="168" t="s">
        <v>219</v>
      </c>
      <c r="TBM76" s="168" t="s">
        <v>219</v>
      </c>
      <c r="TBN76" s="168" t="s">
        <v>219</v>
      </c>
      <c r="TBO76" s="168" t="s">
        <v>219</v>
      </c>
      <c r="TBP76" s="168" t="s">
        <v>219</v>
      </c>
      <c r="TBQ76" s="168" t="s">
        <v>219</v>
      </c>
      <c r="TBR76" s="168" t="s">
        <v>219</v>
      </c>
      <c r="TBS76" s="168" t="s">
        <v>219</v>
      </c>
      <c r="TBT76" s="168" t="s">
        <v>219</v>
      </c>
      <c r="TBU76" s="168" t="s">
        <v>219</v>
      </c>
      <c r="TBV76" s="168" t="s">
        <v>219</v>
      </c>
      <c r="TBW76" s="168" t="s">
        <v>219</v>
      </c>
      <c r="TBX76" s="168" t="s">
        <v>219</v>
      </c>
      <c r="TBY76" s="168" t="s">
        <v>219</v>
      </c>
      <c r="TBZ76" s="168" t="s">
        <v>219</v>
      </c>
      <c r="TCA76" s="168" t="s">
        <v>219</v>
      </c>
      <c r="TCB76" s="168" t="s">
        <v>219</v>
      </c>
      <c r="TCC76" s="168" t="s">
        <v>219</v>
      </c>
      <c r="TCD76" s="168" t="s">
        <v>219</v>
      </c>
      <c r="TCE76" s="168" t="s">
        <v>219</v>
      </c>
      <c r="TCF76" s="168" t="s">
        <v>219</v>
      </c>
      <c r="TCG76" s="168" t="s">
        <v>219</v>
      </c>
      <c r="TCH76" s="168" t="s">
        <v>219</v>
      </c>
      <c r="TCI76" s="168" t="s">
        <v>219</v>
      </c>
      <c r="TCJ76" s="168" t="s">
        <v>219</v>
      </c>
      <c r="TCK76" s="168" t="s">
        <v>219</v>
      </c>
      <c r="TCL76" s="168" t="s">
        <v>219</v>
      </c>
      <c r="TCM76" s="168" t="s">
        <v>219</v>
      </c>
      <c r="TCN76" s="168" t="s">
        <v>219</v>
      </c>
      <c r="TCO76" s="168" t="s">
        <v>219</v>
      </c>
      <c r="TCP76" s="168" t="s">
        <v>219</v>
      </c>
      <c r="TCQ76" s="168" t="s">
        <v>219</v>
      </c>
      <c r="TCR76" s="168" t="s">
        <v>219</v>
      </c>
      <c r="TCS76" s="168" t="s">
        <v>219</v>
      </c>
      <c r="TCT76" s="168" t="s">
        <v>219</v>
      </c>
      <c r="TCU76" s="168" t="s">
        <v>219</v>
      </c>
      <c r="TCV76" s="168" t="s">
        <v>219</v>
      </c>
      <c r="TCW76" s="168" t="s">
        <v>219</v>
      </c>
      <c r="TCX76" s="168" t="s">
        <v>219</v>
      </c>
      <c r="TCY76" s="168" t="s">
        <v>219</v>
      </c>
      <c r="TCZ76" s="168" t="s">
        <v>219</v>
      </c>
      <c r="TDA76" s="168" t="s">
        <v>219</v>
      </c>
      <c r="TDB76" s="168" t="s">
        <v>219</v>
      </c>
      <c r="TDC76" s="168" t="s">
        <v>219</v>
      </c>
      <c r="TDD76" s="168" t="s">
        <v>219</v>
      </c>
      <c r="TDE76" s="168" t="s">
        <v>219</v>
      </c>
      <c r="TDF76" s="168" t="s">
        <v>219</v>
      </c>
      <c r="TDG76" s="168" t="s">
        <v>219</v>
      </c>
      <c r="TDH76" s="168" t="s">
        <v>219</v>
      </c>
      <c r="TDI76" s="168" t="s">
        <v>219</v>
      </c>
      <c r="TDJ76" s="168" t="s">
        <v>219</v>
      </c>
      <c r="TDK76" s="168" t="s">
        <v>219</v>
      </c>
      <c r="TDL76" s="168" t="s">
        <v>219</v>
      </c>
      <c r="TDM76" s="168" t="s">
        <v>219</v>
      </c>
      <c r="TDN76" s="168" t="s">
        <v>219</v>
      </c>
      <c r="TDO76" s="168" t="s">
        <v>219</v>
      </c>
      <c r="TDP76" s="168" t="s">
        <v>219</v>
      </c>
      <c r="TDQ76" s="168" t="s">
        <v>219</v>
      </c>
      <c r="TDR76" s="168" t="s">
        <v>219</v>
      </c>
      <c r="TDS76" s="168" t="s">
        <v>219</v>
      </c>
      <c r="TDT76" s="168" t="s">
        <v>219</v>
      </c>
      <c r="TDU76" s="168" t="s">
        <v>219</v>
      </c>
      <c r="TDV76" s="168" t="s">
        <v>219</v>
      </c>
      <c r="TDW76" s="168" t="s">
        <v>219</v>
      </c>
      <c r="TDX76" s="168" t="s">
        <v>219</v>
      </c>
      <c r="TDY76" s="168" t="s">
        <v>219</v>
      </c>
      <c r="TDZ76" s="168" t="s">
        <v>219</v>
      </c>
      <c r="TEA76" s="168" t="s">
        <v>219</v>
      </c>
      <c r="TEB76" s="168" t="s">
        <v>219</v>
      </c>
      <c r="TEC76" s="168" t="s">
        <v>219</v>
      </c>
      <c r="TED76" s="168" t="s">
        <v>219</v>
      </c>
      <c r="TEE76" s="168" t="s">
        <v>219</v>
      </c>
      <c r="TEF76" s="168" t="s">
        <v>219</v>
      </c>
      <c r="TEG76" s="168" t="s">
        <v>219</v>
      </c>
      <c r="TEH76" s="168" t="s">
        <v>219</v>
      </c>
      <c r="TEI76" s="168" t="s">
        <v>219</v>
      </c>
      <c r="TEJ76" s="168" t="s">
        <v>219</v>
      </c>
      <c r="TEK76" s="168" t="s">
        <v>219</v>
      </c>
      <c r="TEL76" s="168" t="s">
        <v>219</v>
      </c>
      <c r="TEM76" s="168" t="s">
        <v>219</v>
      </c>
      <c r="TEN76" s="168" t="s">
        <v>219</v>
      </c>
      <c r="TEO76" s="168" t="s">
        <v>219</v>
      </c>
      <c r="TEP76" s="168" t="s">
        <v>219</v>
      </c>
      <c r="TEQ76" s="168" t="s">
        <v>219</v>
      </c>
      <c r="TER76" s="168" t="s">
        <v>219</v>
      </c>
      <c r="TES76" s="168" t="s">
        <v>219</v>
      </c>
      <c r="TET76" s="168" t="s">
        <v>219</v>
      </c>
      <c r="TEU76" s="168" t="s">
        <v>219</v>
      </c>
      <c r="TEV76" s="168" t="s">
        <v>219</v>
      </c>
      <c r="TEW76" s="168" t="s">
        <v>219</v>
      </c>
      <c r="TEX76" s="168" t="s">
        <v>219</v>
      </c>
      <c r="TEY76" s="168" t="s">
        <v>219</v>
      </c>
      <c r="TEZ76" s="168" t="s">
        <v>219</v>
      </c>
      <c r="TFA76" s="168" t="s">
        <v>219</v>
      </c>
      <c r="TFB76" s="168" t="s">
        <v>219</v>
      </c>
      <c r="TFC76" s="168" t="s">
        <v>219</v>
      </c>
      <c r="TFD76" s="168" t="s">
        <v>219</v>
      </c>
      <c r="TFE76" s="168" t="s">
        <v>219</v>
      </c>
      <c r="TFF76" s="168" t="s">
        <v>219</v>
      </c>
      <c r="TFG76" s="168" t="s">
        <v>219</v>
      </c>
      <c r="TFH76" s="168" t="s">
        <v>219</v>
      </c>
      <c r="TFI76" s="168" t="s">
        <v>219</v>
      </c>
      <c r="TFJ76" s="168" t="s">
        <v>219</v>
      </c>
      <c r="TFK76" s="168" t="s">
        <v>219</v>
      </c>
      <c r="TFL76" s="168" t="s">
        <v>219</v>
      </c>
      <c r="TFM76" s="168" t="s">
        <v>219</v>
      </c>
      <c r="TFN76" s="168" t="s">
        <v>219</v>
      </c>
      <c r="TFO76" s="168" t="s">
        <v>219</v>
      </c>
      <c r="TFP76" s="168" t="s">
        <v>219</v>
      </c>
      <c r="TFQ76" s="168" t="s">
        <v>219</v>
      </c>
      <c r="TFR76" s="168" t="s">
        <v>219</v>
      </c>
      <c r="TFS76" s="168" t="s">
        <v>219</v>
      </c>
      <c r="TFT76" s="168" t="s">
        <v>219</v>
      </c>
      <c r="TFU76" s="168" t="s">
        <v>219</v>
      </c>
      <c r="TFV76" s="168" t="s">
        <v>219</v>
      </c>
      <c r="TFW76" s="168" t="s">
        <v>219</v>
      </c>
      <c r="TFX76" s="168" t="s">
        <v>219</v>
      </c>
      <c r="TFY76" s="168" t="s">
        <v>219</v>
      </c>
      <c r="TFZ76" s="168" t="s">
        <v>219</v>
      </c>
      <c r="TGA76" s="168" t="s">
        <v>219</v>
      </c>
      <c r="TGB76" s="168" t="s">
        <v>219</v>
      </c>
      <c r="TGC76" s="168" t="s">
        <v>219</v>
      </c>
      <c r="TGD76" s="168" t="s">
        <v>219</v>
      </c>
      <c r="TGE76" s="168" t="s">
        <v>219</v>
      </c>
      <c r="TGF76" s="168" t="s">
        <v>219</v>
      </c>
      <c r="TGG76" s="168" t="s">
        <v>219</v>
      </c>
      <c r="TGH76" s="168" t="s">
        <v>219</v>
      </c>
      <c r="TGI76" s="168" t="s">
        <v>219</v>
      </c>
      <c r="TGJ76" s="168" t="s">
        <v>219</v>
      </c>
      <c r="TGK76" s="168" t="s">
        <v>219</v>
      </c>
      <c r="TGL76" s="168" t="s">
        <v>219</v>
      </c>
      <c r="TGM76" s="168" t="s">
        <v>219</v>
      </c>
      <c r="TGN76" s="168" t="s">
        <v>219</v>
      </c>
      <c r="TGO76" s="168" t="s">
        <v>219</v>
      </c>
      <c r="TGP76" s="168" t="s">
        <v>219</v>
      </c>
      <c r="TGQ76" s="168" t="s">
        <v>219</v>
      </c>
      <c r="TGR76" s="168" t="s">
        <v>219</v>
      </c>
      <c r="TGS76" s="168" t="s">
        <v>219</v>
      </c>
      <c r="TGT76" s="168" t="s">
        <v>219</v>
      </c>
      <c r="TGU76" s="168" t="s">
        <v>219</v>
      </c>
      <c r="TGV76" s="168" t="s">
        <v>219</v>
      </c>
      <c r="TGW76" s="168" t="s">
        <v>219</v>
      </c>
      <c r="TGX76" s="168" t="s">
        <v>219</v>
      </c>
      <c r="TGY76" s="168" t="s">
        <v>219</v>
      </c>
      <c r="TGZ76" s="168" t="s">
        <v>219</v>
      </c>
      <c r="THA76" s="168" t="s">
        <v>219</v>
      </c>
      <c r="THB76" s="168" t="s">
        <v>219</v>
      </c>
      <c r="THC76" s="168" t="s">
        <v>219</v>
      </c>
      <c r="THD76" s="168" t="s">
        <v>219</v>
      </c>
      <c r="THE76" s="168" t="s">
        <v>219</v>
      </c>
      <c r="THF76" s="168" t="s">
        <v>219</v>
      </c>
      <c r="THG76" s="168" t="s">
        <v>219</v>
      </c>
      <c r="THH76" s="168" t="s">
        <v>219</v>
      </c>
      <c r="THI76" s="168" t="s">
        <v>219</v>
      </c>
      <c r="THJ76" s="168" t="s">
        <v>219</v>
      </c>
      <c r="THK76" s="168" t="s">
        <v>219</v>
      </c>
      <c r="THL76" s="168" t="s">
        <v>219</v>
      </c>
      <c r="THM76" s="168" t="s">
        <v>219</v>
      </c>
      <c r="THN76" s="168" t="s">
        <v>219</v>
      </c>
      <c r="THO76" s="168" t="s">
        <v>219</v>
      </c>
      <c r="THP76" s="168" t="s">
        <v>219</v>
      </c>
      <c r="THQ76" s="168" t="s">
        <v>219</v>
      </c>
      <c r="THR76" s="168" t="s">
        <v>219</v>
      </c>
      <c r="THS76" s="168" t="s">
        <v>219</v>
      </c>
      <c r="THT76" s="168" t="s">
        <v>219</v>
      </c>
      <c r="THU76" s="168" t="s">
        <v>219</v>
      </c>
      <c r="THV76" s="168" t="s">
        <v>219</v>
      </c>
      <c r="THW76" s="168" t="s">
        <v>219</v>
      </c>
      <c r="THX76" s="168" t="s">
        <v>219</v>
      </c>
      <c r="THY76" s="168" t="s">
        <v>219</v>
      </c>
      <c r="THZ76" s="168" t="s">
        <v>219</v>
      </c>
      <c r="TIA76" s="168" t="s">
        <v>219</v>
      </c>
      <c r="TIB76" s="168" t="s">
        <v>219</v>
      </c>
      <c r="TIC76" s="168" t="s">
        <v>219</v>
      </c>
      <c r="TID76" s="168" t="s">
        <v>219</v>
      </c>
      <c r="TIE76" s="168" t="s">
        <v>219</v>
      </c>
      <c r="TIF76" s="168" t="s">
        <v>219</v>
      </c>
      <c r="TIG76" s="168" t="s">
        <v>219</v>
      </c>
      <c r="TIH76" s="168" t="s">
        <v>219</v>
      </c>
      <c r="TII76" s="168" t="s">
        <v>219</v>
      </c>
      <c r="TIJ76" s="168" t="s">
        <v>219</v>
      </c>
      <c r="TIK76" s="168" t="s">
        <v>219</v>
      </c>
      <c r="TIL76" s="168" t="s">
        <v>219</v>
      </c>
      <c r="TIM76" s="168" t="s">
        <v>219</v>
      </c>
      <c r="TIN76" s="168" t="s">
        <v>219</v>
      </c>
      <c r="TIO76" s="168" t="s">
        <v>219</v>
      </c>
      <c r="TIP76" s="168" t="s">
        <v>219</v>
      </c>
      <c r="TIQ76" s="168" t="s">
        <v>219</v>
      </c>
      <c r="TIR76" s="168" t="s">
        <v>219</v>
      </c>
      <c r="TIS76" s="168" t="s">
        <v>219</v>
      </c>
      <c r="TIT76" s="168" t="s">
        <v>219</v>
      </c>
      <c r="TIU76" s="168" t="s">
        <v>219</v>
      </c>
      <c r="TIV76" s="168" t="s">
        <v>219</v>
      </c>
      <c r="TIW76" s="168" t="s">
        <v>219</v>
      </c>
      <c r="TIX76" s="168" t="s">
        <v>219</v>
      </c>
      <c r="TIY76" s="168" t="s">
        <v>219</v>
      </c>
      <c r="TIZ76" s="168" t="s">
        <v>219</v>
      </c>
      <c r="TJA76" s="168" t="s">
        <v>219</v>
      </c>
      <c r="TJB76" s="168" t="s">
        <v>219</v>
      </c>
      <c r="TJC76" s="168" t="s">
        <v>219</v>
      </c>
      <c r="TJD76" s="168" t="s">
        <v>219</v>
      </c>
      <c r="TJE76" s="168" t="s">
        <v>219</v>
      </c>
      <c r="TJF76" s="168" t="s">
        <v>219</v>
      </c>
      <c r="TJG76" s="168" t="s">
        <v>219</v>
      </c>
      <c r="TJH76" s="168" t="s">
        <v>219</v>
      </c>
      <c r="TJI76" s="168" t="s">
        <v>219</v>
      </c>
      <c r="TJJ76" s="168" t="s">
        <v>219</v>
      </c>
      <c r="TJK76" s="168" t="s">
        <v>219</v>
      </c>
      <c r="TJL76" s="168" t="s">
        <v>219</v>
      </c>
      <c r="TJM76" s="168" t="s">
        <v>219</v>
      </c>
      <c r="TJN76" s="168" t="s">
        <v>219</v>
      </c>
      <c r="TJO76" s="168" t="s">
        <v>219</v>
      </c>
      <c r="TJP76" s="168" t="s">
        <v>219</v>
      </c>
      <c r="TJQ76" s="168" t="s">
        <v>219</v>
      </c>
      <c r="TJR76" s="168" t="s">
        <v>219</v>
      </c>
      <c r="TJS76" s="168" t="s">
        <v>219</v>
      </c>
      <c r="TJT76" s="168" t="s">
        <v>219</v>
      </c>
      <c r="TJU76" s="168" t="s">
        <v>219</v>
      </c>
      <c r="TJV76" s="168" t="s">
        <v>219</v>
      </c>
      <c r="TJW76" s="168" t="s">
        <v>219</v>
      </c>
      <c r="TJX76" s="168" t="s">
        <v>219</v>
      </c>
      <c r="TJY76" s="168" t="s">
        <v>219</v>
      </c>
      <c r="TJZ76" s="168" t="s">
        <v>219</v>
      </c>
      <c r="TKA76" s="168" t="s">
        <v>219</v>
      </c>
      <c r="TKB76" s="168" t="s">
        <v>219</v>
      </c>
      <c r="TKC76" s="168" t="s">
        <v>219</v>
      </c>
      <c r="TKD76" s="168" t="s">
        <v>219</v>
      </c>
      <c r="TKE76" s="168" t="s">
        <v>219</v>
      </c>
      <c r="TKF76" s="168" t="s">
        <v>219</v>
      </c>
      <c r="TKG76" s="168" t="s">
        <v>219</v>
      </c>
      <c r="TKH76" s="168" t="s">
        <v>219</v>
      </c>
      <c r="TKI76" s="168" t="s">
        <v>219</v>
      </c>
      <c r="TKJ76" s="168" t="s">
        <v>219</v>
      </c>
      <c r="TKK76" s="168" t="s">
        <v>219</v>
      </c>
      <c r="TKL76" s="168" t="s">
        <v>219</v>
      </c>
      <c r="TKM76" s="168" t="s">
        <v>219</v>
      </c>
      <c r="TKN76" s="168" t="s">
        <v>219</v>
      </c>
      <c r="TKO76" s="168" t="s">
        <v>219</v>
      </c>
      <c r="TKP76" s="168" t="s">
        <v>219</v>
      </c>
      <c r="TKQ76" s="168" t="s">
        <v>219</v>
      </c>
      <c r="TKR76" s="168" t="s">
        <v>219</v>
      </c>
      <c r="TKS76" s="168" t="s">
        <v>219</v>
      </c>
      <c r="TKT76" s="168" t="s">
        <v>219</v>
      </c>
      <c r="TKU76" s="168" t="s">
        <v>219</v>
      </c>
      <c r="TKV76" s="168" t="s">
        <v>219</v>
      </c>
      <c r="TKW76" s="168" t="s">
        <v>219</v>
      </c>
      <c r="TKX76" s="168" t="s">
        <v>219</v>
      </c>
      <c r="TKY76" s="168" t="s">
        <v>219</v>
      </c>
      <c r="TKZ76" s="168" t="s">
        <v>219</v>
      </c>
      <c r="TLA76" s="168" t="s">
        <v>219</v>
      </c>
      <c r="TLB76" s="168" t="s">
        <v>219</v>
      </c>
      <c r="TLC76" s="168" t="s">
        <v>219</v>
      </c>
      <c r="TLD76" s="168" t="s">
        <v>219</v>
      </c>
      <c r="TLE76" s="168" t="s">
        <v>219</v>
      </c>
      <c r="TLF76" s="168" t="s">
        <v>219</v>
      </c>
      <c r="TLG76" s="168" t="s">
        <v>219</v>
      </c>
      <c r="TLH76" s="168" t="s">
        <v>219</v>
      </c>
      <c r="TLI76" s="168" t="s">
        <v>219</v>
      </c>
      <c r="TLJ76" s="168" t="s">
        <v>219</v>
      </c>
      <c r="TLK76" s="168" t="s">
        <v>219</v>
      </c>
      <c r="TLL76" s="168" t="s">
        <v>219</v>
      </c>
      <c r="TLM76" s="168" t="s">
        <v>219</v>
      </c>
      <c r="TLN76" s="168" t="s">
        <v>219</v>
      </c>
      <c r="TLO76" s="168" t="s">
        <v>219</v>
      </c>
      <c r="TLP76" s="168" t="s">
        <v>219</v>
      </c>
      <c r="TLQ76" s="168" t="s">
        <v>219</v>
      </c>
      <c r="TLR76" s="168" t="s">
        <v>219</v>
      </c>
      <c r="TLS76" s="168" t="s">
        <v>219</v>
      </c>
      <c r="TLT76" s="168" t="s">
        <v>219</v>
      </c>
      <c r="TLU76" s="168" t="s">
        <v>219</v>
      </c>
      <c r="TLV76" s="168" t="s">
        <v>219</v>
      </c>
      <c r="TLW76" s="168" t="s">
        <v>219</v>
      </c>
      <c r="TLX76" s="168" t="s">
        <v>219</v>
      </c>
      <c r="TLY76" s="168" t="s">
        <v>219</v>
      </c>
      <c r="TLZ76" s="168" t="s">
        <v>219</v>
      </c>
      <c r="TMA76" s="168" t="s">
        <v>219</v>
      </c>
      <c r="TMB76" s="168" t="s">
        <v>219</v>
      </c>
      <c r="TMC76" s="168" t="s">
        <v>219</v>
      </c>
      <c r="TMD76" s="168" t="s">
        <v>219</v>
      </c>
      <c r="TME76" s="168" t="s">
        <v>219</v>
      </c>
      <c r="TMF76" s="168" t="s">
        <v>219</v>
      </c>
      <c r="TMG76" s="168" t="s">
        <v>219</v>
      </c>
      <c r="TMH76" s="168" t="s">
        <v>219</v>
      </c>
      <c r="TMI76" s="168" t="s">
        <v>219</v>
      </c>
      <c r="TMJ76" s="168" t="s">
        <v>219</v>
      </c>
      <c r="TMK76" s="168" t="s">
        <v>219</v>
      </c>
      <c r="TML76" s="168" t="s">
        <v>219</v>
      </c>
      <c r="TMM76" s="168" t="s">
        <v>219</v>
      </c>
      <c r="TMN76" s="168" t="s">
        <v>219</v>
      </c>
      <c r="TMO76" s="168" t="s">
        <v>219</v>
      </c>
      <c r="TMP76" s="168" t="s">
        <v>219</v>
      </c>
      <c r="TMQ76" s="168" t="s">
        <v>219</v>
      </c>
      <c r="TMR76" s="168" t="s">
        <v>219</v>
      </c>
      <c r="TMS76" s="168" t="s">
        <v>219</v>
      </c>
      <c r="TMT76" s="168" t="s">
        <v>219</v>
      </c>
      <c r="TMU76" s="168" t="s">
        <v>219</v>
      </c>
      <c r="TMV76" s="168" t="s">
        <v>219</v>
      </c>
      <c r="TMW76" s="168" t="s">
        <v>219</v>
      </c>
      <c r="TMX76" s="168" t="s">
        <v>219</v>
      </c>
      <c r="TMY76" s="168" t="s">
        <v>219</v>
      </c>
      <c r="TMZ76" s="168" t="s">
        <v>219</v>
      </c>
      <c r="TNA76" s="168" t="s">
        <v>219</v>
      </c>
      <c r="TNB76" s="168" t="s">
        <v>219</v>
      </c>
      <c r="TNC76" s="168" t="s">
        <v>219</v>
      </c>
      <c r="TND76" s="168" t="s">
        <v>219</v>
      </c>
      <c r="TNE76" s="168" t="s">
        <v>219</v>
      </c>
      <c r="TNF76" s="168" t="s">
        <v>219</v>
      </c>
      <c r="TNG76" s="168" t="s">
        <v>219</v>
      </c>
      <c r="TNH76" s="168" t="s">
        <v>219</v>
      </c>
      <c r="TNI76" s="168" t="s">
        <v>219</v>
      </c>
      <c r="TNJ76" s="168" t="s">
        <v>219</v>
      </c>
      <c r="TNK76" s="168" t="s">
        <v>219</v>
      </c>
      <c r="TNL76" s="168" t="s">
        <v>219</v>
      </c>
      <c r="TNM76" s="168" t="s">
        <v>219</v>
      </c>
      <c r="TNN76" s="168" t="s">
        <v>219</v>
      </c>
      <c r="TNO76" s="168" t="s">
        <v>219</v>
      </c>
      <c r="TNP76" s="168" t="s">
        <v>219</v>
      </c>
      <c r="TNQ76" s="168" t="s">
        <v>219</v>
      </c>
      <c r="TNR76" s="168" t="s">
        <v>219</v>
      </c>
      <c r="TNS76" s="168" t="s">
        <v>219</v>
      </c>
      <c r="TNT76" s="168" t="s">
        <v>219</v>
      </c>
      <c r="TNU76" s="168" t="s">
        <v>219</v>
      </c>
      <c r="TNV76" s="168" t="s">
        <v>219</v>
      </c>
      <c r="TNW76" s="168" t="s">
        <v>219</v>
      </c>
      <c r="TNX76" s="168" t="s">
        <v>219</v>
      </c>
      <c r="TNY76" s="168" t="s">
        <v>219</v>
      </c>
      <c r="TNZ76" s="168" t="s">
        <v>219</v>
      </c>
      <c r="TOA76" s="168" t="s">
        <v>219</v>
      </c>
      <c r="TOB76" s="168" t="s">
        <v>219</v>
      </c>
      <c r="TOC76" s="168" t="s">
        <v>219</v>
      </c>
      <c r="TOD76" s="168" t="s">
        <v>219</v>
      </c>
      <c r="TOE76" s="168" t="s">
        <v>219</v>
      </c>
      <c r="TOF76" s="168" t="s">
        <v>219</v>
      </c>
      <c r="TOG76" s="168" t="s">
        <v>219</v>
      </c>
      <c r="TOH76" s="168" t="s">
        <v>219</v>
      </c>
      <c r="TOI76" s="168" t="s">
        <v>219</v>
      </c>
      <c r="TOJ76" s="168" t="s">
        <v>219</v>
      </c>
      <c r="TOK76" s="168" t="s">
        <v>219</v>
      </c>
      <c r="TOL76" s="168" t="s">
        <v>219</v>
      </c>
      <c r="TOM76" s="168" t="s">
        <v>219</v>
      </c>
      <c r="TON76" s="168" t="s">
        <v>219</v>
      </c>
      <c r="TOO76" s="168" t="s">
        <v>219</v>
      </c>
      <c r="TOP76" s="168" t="s">
        <v>219</v>
      </c>
      <c r="TOQ76" s="168" t="s">
        <v>219</v>
      </c>
      <c r="TOR76" s="168" t="s">
        <v>219</v>
      </c>
      <c r="TOS76" s="168" t="s">
        <v>219</v>
      </c>
      <c r="TOT76" s="168" t="s">
        <v>219</v>
      </c>
      <c r="TOU76" s="168" t="s">
        <v>219</v>
      </c>
      <c r="TOV76" s="168" t="s">
        <v>219</v>
      </c>
      <c r="TOW76" s="168" t="s">
        <v>219</v>
      </c>
      <c r="TOX76" s="168" t="s">
        <v>219</v>
      </c>
      <c r="TOY76" s="168" t="s">
        <v>219</v>
      </c>
      <c r="TOZ76" s="168" t="s">
        <v>219</v>
      </c>
      <c r="TPA76" s="168" t="s">
        <v>219</v>
      </c>
      <c r="TPB76" s="168" t="s">
        <v>219</v>
      </c>
      <c r="TPC76" s="168" t="s">
        <v>219</v>
      </c>
      <c r="TPD76" s="168" t="s">
        <v>219</v>
      </c>
      <c r="TPE76" s="168" t="s">
        <v>219</v>
      </c>
      <c r="TPF76" s="168" t="s">
        <v>219</v>
      </c>
      <c r="TPG76" s="168" t="s">
        <v>219</v>
      </c>
      <c r="TPH76" s="168" t="s">
        <v>219</v>
      </c>
      <c r="TPI76" s="168" t="s">
        <v>219</v>
      </c>
      <c r="TPJ76" s="168" t="s">
        <v>219</v>
      </c>
      <c r="TPK76" s="168" t="s">
        <v>219</v>
      </c>
      <c r="TPL76" s="168" t="s">
        <v>219</v>
      </c>
      <c r="TPM76" s="168" t="s">
        <v>219</v>
      </c>
      <c r="TPN76" s="168" t="s">
        <v>219</v>
      </c>
      <c r="TPO76" s="168" t="s">
        <v>219</v>
      </c>
      <c r="TPP76" s="168" t="s">
        <v>219</v>
      </c>
      <c r="TPQ76" s="168" t="s">
        <v>219</v>
      </c>
      <c r="TPR76" s="168" t="s">
        <v>219</v>
      </c>
      <c r="TPS76" s="168" t="s">
        <v>219</v>
      </c>
      <c r="TPT76" s="168" t="s">
        <v>219</v>
      </c>
      <c r="TPU76" s="168" t="s">
        <v>219</v>
      </c>
      <c r="TPV76" s="168" t="s">
        <v>219</v>
      </c>
      <c r="TPW76" s="168" t="s">
        <v>219</v>
      </c>
      <c r="TPX76" s="168" t="s">
        <v>219</v>
      </c>
      <c r="TPY76" s="168" t="s">
        <v>219</v>
      </c>
      <c r="TPZ76" s="168" t="s">
        <v>219</v>
      </c>
      <c r="TQA76" s="168" t="s">
        <v>219</v>
      </c>
      <c r="TQB76" s="168" t="s">
        <v>219</v>
      </c>
      <c r="TQC76" s="168" t="s">
        <v>219</v>
      </c>
      <c r="TQD76" s="168" t="s">
        <v>219</v>
      </c>
      <c r="TQE76" s="168" t="s">
        <v>219</v>
      </c>
      <c r="TQF76" s="168" t="s">
        <v>219</v>
      </c>
      <c r="TQG76" s="168" t="s">
        <v>219</v>
      </c>
      <c r="TQH76" s="168" t="s">
        <v>219</v>
      </c>
      <c r="TQI76" s="168" t="s">
        <v>219</v>
      </c>
      <c r="TQJ76" s="168" t="s">
        <v>219</v>
      </c>
      <c r="TQK76" s="168" t="s">
        <v>219</v>
      </c>
      <c r="TQL76" s="168" t="s">
        <v>219</v>
      </c>
      <c r="TQM76" s="168" t="s">
        <v>219</v>
      </c>
      <c r="TQN76" s="168" t="s">
        <v>219</v>
      </c>
      <c r="TQO76" s="168" t="s">
        <v>219</v>
      </c>
      <c r="TQP76" s="168" t="s">
        <v>219</v>
      </c>
      <c r="TQQ76" s="168" t="s">
        <v>219</v>
      </c>
      <c r="TQR76" s="168" t="s">
        <v>219</v>
      </c>
      <c r="TQS76" s="168" t="s">
        <v>219</v>
      </c>
      <c r="TQT76" s="168" t="s">
        <v>219</v>
      </c>
      <c r="TQU76" s="168" t="s">
        <v>219</v>
      </c>
      <c r="TQV76" s="168" t="s">
        <v>219</v>
      </c>
      <c r="TQW76" s="168" t="s">
        <v>219</v>
      </c>
      <c r="TQX76" s="168" t="s">
        <v>219</v>
      </c>
      <c r="TQY76" s="168" t="s">
        <v>219</v>
      </c>
      <c r="TQZ76" s="168" t="s">
        <v>219</v>
      </c>
      <c r="TRA76" s="168" t="s">
        <v>219</v>
      </c>
      <c r="TRB76" s="168" t="s">
        <v>219</v>
      </c>
      <c r="TRC76" s="168" t="s">
        <v>219</v>
      </c>
      <c r="TRD76" s="168" t="s">
        <v>219</v>
      </c>
      <c r="TRE76" s="168" t="s">
        <v>219</v>
      </c>
      <c r="TRF76" s="168" t="s">
        <v>219</v>
      </c>
      <c r="TRG76" s="168" t="s">
        <v>219</v>
      </c>
      <c r="TRH76" s="168" t="s">
        <v>219</v>
      </c>
      <c r="TRI76" s="168" t="s">
        <v>219</v>
      </c>
      <c r="TRJ76" s="168" t="s">
        <v>219</v>
      </c>
      <c r="TRK76" s="168" t="s">
        <v>219</v>
      </c>
      <c r="TRL76" s="168" t="s">
        <v>219</v>
      </c>
      <c r="TRM76" s="168" t="s">
        <v>219</v>
      </c>
      <c r="TRN76" s="168" t="s">
        <v>219</v>
      </c>
      <c r="TRO76" s="168" t="s">
        <v>219</v>
      </c>
      <c r="TRP76" s="168" t="s">
        <v>219</v>
      </c>
      <c r="TRQ76" s="168" t="s">
        <v>219</v>
      </c>
      <c r="TRR76" s="168" t="s">
        <v>219</v>
      </c>
      <c r="TRS76" s="168" t="s">
        <v>219</v>
      </c>
      <c r="TRT76" s="168" t="s">
        <v>219</v>
      </c>
      <c r="TRU76" s="168" t="s">
        <v>219</v>
      </c>
      <c r="TRV76" s="168" t="s">
        <v>219</v>
      </c>
      <c r="TRW76" s="168" t="s">
        <v>219</v>
      </c>
      <c r="TRX76" s="168" t="s">
        <v>219</v>
      </c>
      <c r="TRY76" s="168" t="s">
        <v>219</v>
      </c>
      <c r="TRZ76" s="168" t="s">
        <v>219</v>
      </c>
      <c r="TSA76" s="168" t="s">
        <v>219</v>
      </c>
      <c r="TSB76" s="168" t="s">
        <v>219</v>
      </c>
      <c r="TSC76" s="168" t="s">
        <v>219</v>
      </c>
      <c r="TSD76" s="168" t="s">
        <v>219</v>
      </c>
      <c r="TSE76" s="168" t="s">
        <v>219</v>
      </c>
      <c r="TSF76" s="168" t="s">
        <v>219</v>
      </c>
      <c r="TSG76" s="168" t="s">
        <v>219</v>
      </c>
      <c r="TSH76" s="168" t="s">
        <v>219</v>
      </c>
      <c r="TSI76" s="168" t="s">
        <v>219</v>
      </c>
      <c r="TSJ76" s="168" t="s">
        <v>219</v>
      </c>
      <c r="TSK76" s="168" t="s">
        <v>219</v>
      </c>
      <c r="TSL76" s="168" t="s">
        <v>219</v>
      </c>
      <c r="TSM76" s="168" t="s">
        <v>219</v>
      </c>
      <c r="TSN76" s="168" t="s">
        <v>219</v>
      </c>
      <c r="TSO76" s="168" t="s">
        <v>219</v>
      </c>
      <c r="TSP76" s="168" t="s">
        <v>219</v>
      </c>
      <c r="TSQ76" s="168" t="s">
        <v>219</v>
      </c>
      <c r="TSR76" s="168" t="s">
        <v>219</v>
      </c>
      <c r="TSS76" s="168" t="s">
        <v>219</v>
      </c>
      <c r="TST76" s="168" t="s">
        <v>219</v>
      </c>
      <c r="TSU76" s="168" t="s">
        <v>219</v>
      </c>
      <c r="TSV76" s="168" t="s">
        <v>219</v>
      </c>
      <c r="TSW76" s="168" t="s">
        <v>219</v>
      </c>
      <c r="TSX76" s="168" t="s">
        <v>219</v>
      </c>
      <c r="TSY76" s="168" t="s">
        <v>219</v>
      </c>
      <c r="TSZ76" s="168" t="s">
        <v>219</v>
      </c>
      <c r="TTA76" s="168" t="s">
        <v>219</v>
      </c>
      <c r="TTB76" s="168" t="s">
        <v>219</v>
      </c>
      <c r="TTC76" s="168" t="s">
        <v>219</v>
      </c>
      <c r="TTD76" s="168" t="s">
        <v>219</v>
      </c>
      <c r="TTE76" s="168" t="s">
        <v>219</v>
      </c>
      <c r="TTF76" s="168" t="s">
        <v>219</v>
      </c>
      <c r="TTG76" s="168" t="s">
        <v>219</v>
      </c>
      <c r="TTH76" s="168" t="s">
        <v>219</v>
      </c>
      <c r="TTI76" s="168" t="s">
        <v>219</v>
      </c>
      <c r="TTJ76" s="168" t="s">
        <v>219</v>
      </c>
      <c r="TTK76" s="168" t="s">
        <v>219</v>
      </c>
      <c r="TTL76" s="168" t="s">
        <v>219</v>
      </c>
      <c r="TTM76" s="168" t="s">
        <v>219</v>
      </c>
      <c r="TTN76" s="168" t="s">
        <v>219</v>
      </c>
      <c r="TTO76" s="168" t="s">
        <v>219</v>
      </c>
      <c r="TTP76" s="168" t="s">
        <v>219</v>
      </c>
      <c r="TTQ76" s="168" t="s">
        <v>219</v>
      </c>
      <c r="TTR76" s="168" t="s">
        <v>219</v>
      </c>
      <c r="TTS76" s="168" t="s">
        <v>219</v>
      </c>
      <c r="TTT76" s="168" t="s">
        <v>219</v>
      </c>
      <c r="TTU76" s="168" t="s">
        <v>219</v>
      </c>
      <c r="TTV76" s="168" t="s">
        <v>219</v>
      </c>
      <c r="TTW76" s="168" t="s">
        <v>219</v>
      </c>
      <c r="TTX76" s="168" t="s">
        <v>219</v>
      </c>
      <c r="TTY76" s="168" t="s">
        <v>219</v>
      </c>
      <c r="TTZ76" s="168" t="s">
        <v>219</v>
      </c>
      <c r="TUA76" s="168" t="s">
        <v>219</v>
      </c>
      <c r="TUB76" s="168" t="s">
        <v>219</v>
      </c>
      <c r="TUC76" s="168" t="s">
        <v>219</v>
      </c>
      <c r="TUD76" s="168" t="s">
        <v>219</v>
      </c>
      <c r="TUE76" s="168" t="s">
        <v>219</v>
      </c>
      <c r="TUF76" s="168" t="s">
        <v>219</v>
      </c>
      <c r="TUG76" s="168" t="s">
        <v>219</v>
      </c>
      <c r="TUH76" s="168" t="s">
        <v>219</v>
      </c>
      <c r="TUI76" s="168" t="s">
        <v>219</v>
      </c>
      <c r="TUJ76" s="168" t="s">
        <v>219</v>
      </c>
      <c r="TUK76" s="168" t="s">
        <v>219</v>
      </c>
      <c r="TUL76" s="168" t="s">
        <v>219</v>
      </c>
      <c r="TUM76" s="168" t="s">
        <v>219</v>
      </c>
      <c r="TUN76" s="168" t="s">
        <v>219</v>
      </c>
      <c r="TUO76" s="168" t="s">
        <v>219</v>
      </c>
      <c r="TUP76" s="168" t="s">
        <v>219</v>
      </c>
      <c r="TUQ76" s="168" t="s">
        <v>219</v>
      </c>
      <c r="TUR76" s="168" t="s">
        <v>219</v>
      </c>
      <c r="TUS76" s="168" t="s">
        <v>219</v>
      </c>
      <c r="TUT76" s="168" t="s">
        <v>219</v>
      </c>
      <c r="TUU76" s="168" t="s">
        <v>219</v>
      </c>
      <c r="TUV76" s="168" t="s">
        <v>219</v>
      </c>
      <c r="TUW76" s="168" t="s">
        <v>219</v>
      </c>
      <c r="TUX76" s="168" t="s">
        <v>219</v>
      </c>
      <c r="TUY76" s="168" t="s">
        <v>219</v>
      </c>
      <c r="TUZ76" s="168" t="s">
        <v>219</v>
      </c>
      <c r="TVA76" s="168" t="s">
        <v>219</v>
      </c>
      <c r="TVB76" s="168" t="s">
        <v>219</v>
      </c>
      <c r="TVC76" s="168" t="s">
        <v>219</v>
      </c>
      <c r="TVD76" s="168" t="s">
        <v>219</v>
      </c>
      <c r="TVE76" s="168" t="s">
        <v>219</v>
      </c>
      <c r="TVF76" s="168" t="s">
        <v>219</v>
      </c>
      <c r="TVG76" s="168" t="s">
        <v>219</v>
      </c>
      <c r="TVH76" s="168" t="s">
        <v>219</v>
      </c>
      <c r="TVI76" s="168" t="s">
        <v>219</v>
      </c>
      <c r="TVJ76" s="168" t="s">
        <v>219</v>
      </c>
      <c r="TVK76" s="168" t="s">
        <v>219</v>
      </c>
      <c r="TVL76" s="168" t="s">
        <v>219</v>
      </c>
      <c r="TVM76" s="168" t="s">
        <v>219</v>
      </c>
      <c r="TVN76" s="168" t="s">
        <v>219</v>
      </c>
      <c r="TVO76" s="168" t="s">
        <v>219</v>
      </c>
      <c r="TVP76" s="168" t="s">
        <v>219</v>
      </c>
      <c r="TVQ76" s="168" t="s">
        <v>219</v>
      </c>
      <c r="TVR76" s="168" t="s">
        <v>219</v>
      </c>
      <c r="TVS76" s="168" t="s">
        <v>219</v>
      </c>
      <c r="TVT76" s="168" t="s">
        <v>219</v>
      </c>
      <c r="TVU76" s="168" t="s">
        <v>219</v>
      </c>
      <c r="TVV76" s="168" t="s">
        <v>219</v>
      </c>
      <c r="TVW76" s="168" t="s">
        <v>219</v>
      </c>
      <c r="TVX76" s="168" t="s">
        <v>219</v>
      </c>
      <c r="TVY76" s="168" t="s">
        <v>219</v>
      </c>
      <c r="TVZ76" s="168" t="s">
        <v>219</v>
      </c>
      <c r="TWA76" s="168" t="s">
        <v>219</v>
      </c>
      <c r="TWB76" s="168" t="s">
        <v>219</v>
      </c>
      <c r="TWC76" s="168" t="s">
        <v>219</v>
      </c>
      <c r="TWD76" s="168" t="s">
        <v>219</v>
      </c>
      <c r="TWE76" s="168" t="s">
        <v>219</v>
      </c>
      <c r="TWF76" s="168" t="s">
        <v>219</v>
      </c>
      <c r="TWG76" s="168" t="s">
        <v>219</v>
      </c>
      <c r="TWH76" s="168" t="s">
        <v>219</v>
      </c>
      <c r="TWI76" s="168" t="s">
        <v>219</v>
      </c>
      <c r="TWJ76" s="168" t="s">
        <v>219</v>
      </c>
      <c r="TWK76" s="168" t="s">
        <v>219</v>
      </c>
      <c r="TWL76" s="168" t="s">
        <v>219</v>
      </c>
      <c r="TWM76" s="168" t="s">
        <v>219</v>
      </c>
      <c r="TWN76" s="168" t="s">
        <v>219</v>
      </c>
      <c r="TWO76" s="168" t="s">
        <v>219</v>
      </c>
      <c r="TWP76" s="168" t="s">
        <v>219</v>
      </c>
      <c r="TWQ76" s="168" t="s">
        <v>219</v>
      </c>
      <c r="TWR76" s="168" t="s">
        <v>219</v>
      </c>
      <c r="TWS76" s="168" t="s">
        <v>219</v>
      </c>
      <c r="TWT76" s="168" t="s">
        <v>219</v>
      </c>
      <c r="TWU76" s="168" t="s">
        <v>219</v>
      </c>
      <c r="TWV76" s="168" t="s">
        <v>219</v>
      </c>
      <c r="TWW76" s="168" t="s">
        <v>219</v>
      </c>
      <c r="TWX76" s="168" t="s">
        <v>219</v>
      </c>
      <c r="TWY76" s="168" t="s">
        <v>219</v>
      </c>
      <c r="TWZ76" s="168" t="s">
        <v>219</v>
      </c>
      <c r="TXA76" s="168" t="s">
        <v>219</v>
      </c>
      <c r="TXB76" s="168" t="s">
        <v>219</v>
      </c>
      <c r="TXC76" s="168" t="s">
        <v>219</v>
      </c>
      <c r="TXD76" s="168" t="s">
        <v>219</v>
      </c>
      <c r="TXE76" s="168" t="s">
        <v>219</v>
      </c>
      <c r="TXF76" s="168" t="s">
        <v>219</v>
      </c>
      <c r="TXG76" s="168" t="s">
        <v>219</v>
      </c>
      <c r="TXH76" s="168" t="s">
        <v>219</v>
      </c>
      <c r="TXI76" s="168" t="s">
        <v>219</v>
      </c>
      <c r="TXJ76" s="168" t="s">
        <v>219</v>
      </c>
      <c r="TXK76" s="168" t="s">
        <v>219</v>
      </c>
      <c r="TXL76" s="168" t="s">
        <v>219</v>
      </c>
      <c r="TXM76" s="168" t="s">
        <v>219</v>
      </c>
      <c r="TXN76" s="168" t="s">
        <v>219</v>
      </c>
      <c r="TXO76" s="168" t="s">
        <v>219</v>
      </c>
      <c r="TXP76" s="168" t="s">
        <v>219</v>
      </c>
      <c r="TXQ76" s="168" t="s">
        <v>219</v>
      </c>
      <c r="TXR76" s="168" t="s">
        <v>219</v>
      </c>
      <c r="TXS76" s="168" t="s">
        <v>219</v>
      </c>
      <c r="TXT76" s="168" t="s">
        <v>219</v>
      </c>
      <c r="TXU76" s="168" t="s">
        <v>219</v>
      </c>
      <c r="TXV76" s="168" t="s">
        <v>219</v>
      </c>
      <c r="TXW76" s="168" t="s">
        <v>219</v>
      </c>
      <c r="TXX76" s="168" t="s">
        <v>219</v>
      </c>
      <c r="TXY76" s="168" t="s">
        <v>219</v>
      </c>
      <c r="TXZ76" s="168" t="s">
        <v>219</v>
      </c>
      <c r="TYA76" s="168" t="s">
        <v>219</v>
      </c>
      <c r="TYB76" s="168" t="s">
        <v>219</v>
      </c>
      <c r="TYC76" s="168" t="s">
        <v>219</v>
      </c>
      <c r="TYD76" s="168" t="s">
        <v>219</v>
      </c>
      <c r="TYE76" s="168" t="s">
        <v>219</v>
      </c>
      <c r="TYF76" s="168" t="s">
        <v>219</v>
      </c>
      <c r="TYG76" s="168" t="s">
        <v>219</v>
      </c>
      <c r="TYH76" s="168" t="s">
        <v>219</v>
      </c>
      <c r="TYI76" s="168" t="s">
        <v>219</v>
      </c>
      <c r="TYJ76" s="168" t="s">
        <v>219</v>
      </c>
      <c r="TYK76" s="168" t="s">
        <v>219</v>
      </c>
      <c r="TYL76" s="168" t="s">
        <v>219</v>
      </c>
      <c r="TYM76" s="168" t="s">
        <v>219</v>
      </c>
      <c r="TYN76" s="168" t="s">
        <v>219</v>
      </c>
      <c r="TYO76" s="168" t="s">
        <v>219</v>
      </c>
      <c r="TYP76" s="168" t="s">
        <v>219</v>
      </c>
      <c r="TYQ76" s="168" t="s">
        <v>219</v>
      </c>
      <c r="TYR76" s="168" t="s">
        <v>219</v>
      </c>
      <c r="TYS76" s="168" t="s">
        <v>219</v>
      </c>
      <c r="TYT76" s="168" t="s">
        <v>219</v>
      </c>
      <c r="TYU76" s="168" t="s">
        <v>219</v>
      </c>
      <c r="TYV76" s="168" t="s">
        <v>219</v>
      </c>
      <c r="TYW76" s="168" t="s">
        <v>219</v>
      </c>
      <c r="TYX76" s="168" t="s">
        <v>219</v>
      </c>
      <c r="TYY76" s="168" t="s">
        <v>219</v>
      </c>
      <c r="TYZ76" s="168" t="s">
        <v>219</v>
      </c>
      <c r="TZA76" s="168" t="s">
        <v>219</v>
      </c>
      <c r="TZB76" s="168" t="s">
        <v>219</v>
      </c>
      <c r="TZC76" s="168" t="s">
        <v>219</v>
      </c>
      <c r="TZD76" s="168" t="s">
        <v>219</v>
      </c>
      <c r="TZE76" s="168" t="s">
        <v>219</v>
      </c>
      <c r="TZF76" s="168" t="s">
        <v>219</v>
      </c>
      <c r="TZG76" s="168" t="s">
        <v>219</v>
      </c>
      <c r="TZH76" s="168" t="s">
        <v>219</v>
      </c>
      <c r="TZI76" s="168" t="s">
        <v>219</v>
      </c>
      <c r="TZJ76" s="168" t="s">
        <v>219</v>
      </c>
      <c r="TZK76" s="168" t="s">
        <v>219</v>
      </c>
      <c r="TZL76" s="168" t="s">
        <v>219</v>
      </c>
      <c r="TZM76" s="168" t="s">
        <v>219</v>
      </c>
      <c r="TZN76" s="168" t="s">
        <v>219</v>
      </c>
      <c r="TZO76" s="168" t="s">
        <v>219</v>
      </c>
      <c r="TZP76" s="168" t="s">
        <v>219</v>
      </c>
      <c r="TZQ76" s="168" t="s">
        <v>219</v>
      </c>
      <c r="TZR76" s="168" t="s">
        <v>219</v>
      </c>
      <c r="TZS76" s="168" t="s">
        <v>219</v>
      </c>
      <c r="TZT76" s="168" t="s">
        <v>219</v>
      </c>
      <c r="TZU76" s="168" t="s">
        <v>219</v>
      </c>
      <c r="TZV76" s="168" t="s">
        <v>219</v>
      </c>
      <c r="TZW76" s="168" t="s">
        <v>219</v>
      </c>
      <c r="TZX76" s="168" t="s">
        <v>219</v>
      </c>
      <c r="TZY76" s="168" t="s">
        <v>219</v>
      </c>
      <c r="TZZ76" s="168" t="s">
        <v>219</v>
      </c>
      <c r="UAA76" s="168" t="s">
        <v>219</v>
      </c>
      <c r="UAB76" s="168" t="s">
        <v>219</v>
      </c>
      <c r="UAC76" s="168" t="s">
        <v>219</v>
      </c>
      <c r="UAD76" s="168" t="s">
        <v>219</v>
      </c>
      <c r="UAE76" s="168" t="s">
        <v>219</v>
      </c>
      <c r="UAF76" s="168" t="s">
        <v>219</v>
      </c>
      <c r="UAG76" s="168" t="s">
        <v>219</v>
      </c>
      <c r="UAH76" s="168" t="s">
        <v>219</v>
      </c>
      <c r="UAI76" s="168" t="s">
        <v>219</v>
      </c>
      <c r="UAJ76" s="168" t="s">
        <v>219</v>
      </c>
      <c r="UAK76" s="168" t="s">
        <v>219</v>
      </c>
      <c r="UAL76" s="168" t="s">
        <v>219</v>
      </c>
      <c r="UAM76" s="168" t="s">
        <v>219</v>
      </c>
      <c r="UAN76" s="168" t="s">
        <v>219</v>
      </c>
      <c r="UAO76" s="168" t="s">
        <v>219</v>
      </c>
      <c r="UAP76" s="168" t="s">
        <v>219</v>
      </c>
      <c r="UAQ76" s="168" t="s">
        <v>219</v>
      </c>
      <c r="UAR76" s="168" t="s">
        <v>219</v>
      </c>
      <c r="UAS76" s="168" t="s">
        <v>219</v>
      </c>
      <c r="UAT76" s="168" t="s">
        <v>219</v>
      </c>
      <c r="UAU76" s="168" t="s">
        <v>219</v>
      </c>
      <c r="UAV76" s="168" t="s">
        <v>219</v>
      </c>
      <c r="UAW76" s="168" t="s">
        <v>219</v>
      </c>
      <c r="UAX76" s="168" t="s">
        <v>219</v>
      </c>
      <c r="UAY76" s="168" t="s">
        <v>219</v>
      </c>
      <c r="UAZ76" s="168" t="s">
        <v>219</v>
      </c>
      <c r="UBA76" s="168" t="s">
        <v>219</v>
      </c>
      <c r="UBB76" s="168" t="s">
        <v>219</v>
      </c>
      <c r="UBC76" s="168" t="s">
        <v>219</v>
      </c>
      <c r="UBD76" s="168" t="s">
        <v>219</v>
      </c>
      <c r="UBE76" s="168" t="s">
        <v>219</v>
      </c>
      <c r="UBF76" s="168" t="s">
        <v>219</v>
      </c>
      <c r="UBG76" s="168" t="s">
        <v>219</v>
      </c>
      <c r="UBH76" s="168" t="s">
        <v>219</v>
      </c>
      <c r="UBI76" s="168" t="s">
        <v>219</v>
      </c>
      <c r="UBJ76" s="168" t="s">
        <v>219</v>
      </c>
      <c r="UBK76" s="168" t="s">
        <v>219</v>
      </c>
      <c r="UBL76" s="168" t="s">
        <v>219</v>
      </c>
      <c r="UBM76" s="168" t="s">
        <v>219</v>
      </c>
      <c r="UBN76" s="168" t="s">
        <v>219</v>
      </c>
      <c r="UBO76" s="168" t="s">
        <v>219</v>
      </c>
      <c r="UBP76" s="168" t="s">
        <v>219</v>
      </c>
      <c r="UBQ76" s="168" t="s">
        <v>219</v>
      </c>
      <c r="UBR76" s="168" t="s">
        <v>219</v>
      </c>
      <c r="UBS76" s="168" t="s">
        <v>219</v>
      </c>
      <c r="UBT76" s="168" t="s">
        <v>219</v>
      </c>
      <c r="UBU76" s="168" t="s">
        <v>219</v>
      </c>
      <c r="UBV76" s="168" t="s">
        <v>219</v>
      </c>
      <c r="UBW76" s="168" t="s">
        <v>219</v>
      </c>
      <c r="UBX76" s="168" t="s">
        <v>219</v>
      </c>
      <c r="UBY76" s="168" t="s">
        <v>219</v>
      </c>
      <c r="UBZ76" s="168" t="s">
        <v>219</v>
      </c>
      <c r="UCA76" s="168" t="s">
        <v>219</v>
      </c>
      <c r="UCB76" s="168" t="s">
        <v>219</v>
      </c>
      <c r="UCC76" s="168" t="s">
        <v>219</v>
      </c>
      <c r="UCD76" s="168" t="s">
        <v>219</v>
      </c>
      <c r="UCE76" s="168" t="s">
        <v>219</v>
      </c>
      <c r="UCF76" s="168" t="s">
        <v>219</v>
      </c>
      <c r="UCG76" s="168" t="s">
        <v>219</v>
      </c>
      <c r="UCH76" s="168" t="s">
        <v>219</v>
      </c>
      <c r="UCI76" s="168" t="s">
        <v>219</v>
      </c>
      <c r="UCJ76" s="168" t="s">
        <v>219</v>
      </c>
      <c r="UCK76" s="168" t="s">
        <v>219</v>
      </c>
      <c r="UCL76" s="168" t="s">
        <v>219</v>
      </c>
      <c r="UCM76" s="168" t="s">
        <v>219</v>
      </c>
      <c r="UCN76" s="168" t="s">
        <v>219</v>
      </c>
      <c r="UCO76" s="168" t="s">
        <v>219</v>
      </c>
      <c r="UCP76" s="168" t="s">
        <v>219</v>
      </c>
      <c r="UCQ76" s="168" t="s">
        <v>219</v>
      </c>
      <c r="UCR76" s="168" t="s">
        <v>219</v>
      </c>
      <c r="UCS76" s="168" t="s">
        <v>219</v>
      </c>
      <c r="UCT76" s="168" t="s">
        <v>219</v>
      </c>
      <c r="UCU76" s="168" t="s">
        <v>219</v>
      </c>
      <c r="UCV76" s="168" t="s">
        <v>219</v>
      </c>
      <c r="UCW76" s="168" t="s">
        <v>219</v>
      </c>
      <c r="UCX76" s="168" t="s">
        <v>219</v>
      </c>
      <c r="UCY76" s="168" t="s">
        <v>219</v>
      </c>
      <c r="UCZ76" s="168" t="s">
        <v>219</v>
      </c>
      <c r="UDA76" s="168" t="s">
        <v>219</v>
      </c>
      <c r="UDB76" s="168" t="s">
        <v>219</v>
      </c>
      <c r="UDC76" s="168" t="s">
        <v>219</v>
      </c>
      <c r="UDD76" s="168" t="s">
        <v>219</v>
      </c>
      <c r="UDE76" s="168" t="s">
        <v>219</v>
      </c>
      <c r="UDF76" s="168" t="s">
        <v>219</v>
      </c>
      <c r="UDG76" s="168" t="s">
        <v>219</v>
      </c>
      <c r="UDH76" s="168" t="s">
        <v>219</v>
      </c>
      <c r="UDI76" s="168" t="s">
        <v>219</v>
      </c>
      <c r="UDJ76" s="168" t="s">
        <v>219</v>
      </c>
      <c r="UDK76" s="168" t="s">
        <v>219</v>
      </c>
      <c r="UDL76" s="168" t="s">
        <v>219</v>
      </c>
      <c r="UDM76" s="168" t="s">
        <v>219</v>
      </c>
      <c r="UDN76" s="168" t="s">
        <v>219</v>
      </c>
      <c r="UDO76" s="168" t="s">
        <v>219</v>
      </c>
      <c r="UDP76" s="168" t="s">
        <v>219</v>
      </c>
      <c r="UDQ76" s="168" t="s">
        <v>219</v>
      </c>
      <c r="UDR76" s="168" t="s">
        <v>219</v>
      </c>
      <c r="UDS76" s="168" t="s">
        <v>219</v>
      </c>
      <c r="UDT76" s="168" t="s">
        <v>219</v>
      </c>
      <c r="UDU76" s="168" t="s">
        <v>219</v>
      </c>
      <c r="UDV76" s="168" t="s">
        <v>219</v>
      </c>
      <c r="UDW76" s="168" t="s">
        <v>219</v>
      </c>
      <c r="UDX76" s="168" t="s">
        <v>219</v>
      </c>
      <c r="UDY76" s="168" t="s">
        <v>219</v>
      </c>
      <c r="UDZ76" s="168" t="s">
        <v>219</v>
      </c>
      <c r="UEA76" s="168" t="s">
        <v>219</v>
      </c>
      <c r="UEB76" s="168" t="s">
        <v>219</v>
      </c>
      <c r="UEC76" s="168" t="s">
        <v>219</v>
      </c>
      <c r="UED76" s="168" t="s">
        <v>219</v>
      </c>
      <c r="UEE76" s="168" t="s">
        <v>219</v>
      </c>
      <c r="UEF76" s="168" t="s">
        <v>219</v>
      </c>
      <c r="UEG76" s="168" t="s">
        <v>219</v>
      </c>
      <c r="UEH76" s="168" t="s">
        <v>219</v>
      </c>
      <c r="UEI76" s="168" t="s">
        <v>219</v>
      </c>
      <c r="UEJ76" s="168" t="s">
        <v>219</v>
      </c>
      <c r="UEK76" s="168" t="s">
        <v>219</v>
      </c>
      <c r="UEL76" s="168" t="s">
        <v>219</v>
      </c>
      <c r="UEM76" s="168" t="s">
        <v>219</v>
      </c>
      <c r="UEN76" s="168" t="s">
        <v>219</v>
      </c>
      <c r="UEO76" s="168" t="s">
        <v>219</v>
      </c>
      <c r="UEP76" s="168" t="s">
        <v>219</v>
      </c>
      <c r="UEQ76" s="168" t="s">
        <v>219</v>
      </c>
      <c r="UER76" s="168" t="s">
        <v>219</v>
      </c>
      <c r="UES76" s="168" t="s">
        <v>219</v>
      </c>
      <c r="UET76" s="168" t="s">
        <v>219</v>
      </c>
      <c r="UEU76" s="168" t="s">
        <v>219</v>
      </c>
      <c r="UEV76" s="168" t="s">
        <v>219</v>
      </c>
      <c r="UEW76" s="168" t="s">
        <v>219</v>
      </c>
      <c r="UEX76" s="168" t="s">
        <v>219</v>
      </c>
      <c r="UEY76" s="168" t="s">
        <v>219</v>
      </c>
      <c r="UEZ76" s="168" t="s">
        <v>219</v>
      </c>
      <c r="UFA76" s="168" t="s">
        <v>219</v>
      </c>
      <c r="UFB76" s="168" t="s">
        <v>219</v>
      </c>
      <c r="UFC76" s="168" t="s">
        <v>219</v>
      </c>
      <c r="UFD76" s="168" t="s">
        <v>219</v>
      </c>
      <c r="UFE76" s="168" t="s">
        <v>219</v>
      </c>
      <c r="UFF76" s="168" t="s">
        <v>219</v>
      </c>
      <c r="UFG76" s="168" t="s">
        <v>219</v>
      </c>
      <c r="UFH76" s="168" t="s">
        <v>219</v>
      </c>
      <c r="UFI76" s="168" t="s">
        <v>219</v>
      </c>
      <c r="UFJ76" s="168" t="s">
        <v>219</v>
      </c>
      <c r="UFK76" s="168" t="s">
        <v>219</v>
      </c>
      <c r="UFL76" s="168" t="s">
        <v>219</v>
      </c>
      <c r="UFM76" s="168" t="s">
        <v>219</v>
      </c>
      <c r="UFN76" s="168" t="s">
        <v>219</v>
      </c>
      <c r="UFO76" s="168" t="s">
        <v>219</v>
      </c>
      <c r="UFP76" s="168" t="s">
        <v>219</v>
      </c>
      <c r="UFQ76" s="168" t="s">
        <v>219</v>
      </c>
      <c r="UFR76" s="168" t="s">
        <v>219</v>
      </c>
      <c r="UFS76" s="168" t="s">
        <v>219</v>
      </c>
      <c r="UFT76" s="168" t="s">
        <v>219</v>
      </c>
      <c r="UFU76" s="168" t="s">
        <v>219</v>
      </c>
      <c r="UFV76" s="168" t="s">
        <v>219</v>
      </c>
      <c r="UFW76" s="168" t="s">
        <v>219</v>
      </c>
      <c r="UFX76" s="168" t="s">
        <v>219</v>
      </c>
      <c r="UFY76" s="168" t="s">
        <v>219</v>
      </c>
      <c r="UFZ76" s="168" t="s">
        <v>219</v>
      </c>
      <c r="UGA76" s="168" t="s">
        <v>219</v>
      </c>
      <c r="UGB76" s="168" t="s">
        <v>219</v>
      </c>
      <c r="UGC76" s="168" t="s">
        <v>219</v>
      </c>
      <c r="UGD76" s="168" t="s">
        <v>219</v>
      </c>
      <c r="UGE76" s="168" t="s">
        <v>219</v>
      </c>
      <c r="UGF76" s="168" t="s">
        <v>219</v>
      </c>
      <c r="UGG76" s="168" t="s">
        <v>219</v>
      </c>
      <c r="UGH76" s="168" t="s">
        <v>219</v>
      </c>
      <c r="UGI76" s="168" t="s">
        <v>219</v>
      </c>
      <c r="UGJ76" s="168" t="s">
        <v>219</v>
      </c>
      <c r="UGK76" s="168" t="s">
        <v>219</v>
      </c>
      <c r="UGL76" s="168" t="s">
        <v>219</v>
      </c>
      <c r="UGM76" s="168" t="s">
        <v>219</v>
      </c>
      <c r="UGN76" s="168" t="s">
        <v>219</v>
      </c>
      <c r="UGO76" s="168" t="s">
        <v>219</v>
      </c>
      <c r="UGP76" s="168" t="s">
        <v>219</v>
      </c>
      <c r="UGQ76" s="168" t="s">
        <v>219</v>
      </c>
      <c r="UGR76" s="168" t="s">
        <v>219</v>
      </c>
      <c r="UGS76" s="168" t="s">
        <v>219</v>
      </c>
      <c r="UGT76" s="168" t="s">
        <v>219</v>
      </c>
      <c r="UGU76" s="168" t="s">
        <v>219</v>
      </c>
      <c r="UGV76" s="168" t="s">
        <v>219</v>
      </c>
      <c r="UGW76" s="168" t="s">
        <v>219</v>
      </c>
      <c r="UGX76" s="168" t="s">
        <v>219</v>
      </c>
      <c r="UGY76" s="168" t="s">
        <v>219</v>
      </c>
      <c r="UGZ76" s="168" t="s">
        <v>219</v>
      </c>
      <c r="UHA76" s="168" t="s">
        <v>219</v>
      </c>
      <c r="UHB76" s="168" t="s">
        <v>219</v>
      </c>
      <c r="UHC76" s="168" t="s">
        <v>219</v>
      </c>
      <c r="UHD76" s="168" t="s">
        <v>219</v>
      </c>
      <c r="UHE76" s="168" t="s">
        <v>219</v>
      </c>
      <c r="UHF76" s="168" t="s">
        <v>219</v>
      </c>
      <c r="UHG76" s="168" t="s">
        <v>219</v>
      </c>
      <c r="UHH76" s="168" t="s">
        <v>219</v>
      </c>
      <c r="UHI76" s="168" t="s">
        <v>219</v>
      </c>
      <c r="UHJ76" s="168" t="s">
        <v>219</v>
      </c>
      <c r="UHK76" s="168" t="s">
        <v>219</v>
      </c>
      <c r="UHL76" s="168" t="s">
        <v>219</v>
      </c>
      <c r="UHM76" s="168" t="s">
        <v>219</v>
      </c>
      <c r="UHN76" s="168" t="s">
        <v>219</v>
      </c>
      <c r="UHO76" s="168" t="s">
        <v>219</v>
      </c>
      <c r="UHP76" s="168" t="s">
        <v>219</v>
      </c>
      <c r="UHQ76" s="168" t="s">
        <v>219</v>
      </c>
      <c r="UHR76" s="168" t="s">
        <v>219</v>
      </c>
      <c r="UHS76" s="168" t="s">
        <v>219</v>
      </c>
      <c r="UHT76" s="168" t="s">
        <v>219</v>
      </c>
      <c r="UHU76" s="168" t="s">
        <v>219</v>
      </c>
      <c r="UHV76" s="168" t="s">
        <v>219</v>
      </c>
      <c r="UHW76" s="168" t="s">
        <v>219</v>
      </c>
      <c r="UHX76" s="168" t="s">
        <v>219</v>
      </c>
      <c r="UHY76" s="168" t="s">
        <v>219</v>
      </c>
      <c r="UHZ76" s="168" t="s">
        <v>219</v>
      </c>
      <c r="UIA76" s="168" t="s">
        <v>219</v>
      </c>
      <c r="UIB76" s="168" t="s">
        <v>219</v>
      </c>
      <c r="UIC76" s="168" t="s">
        <v>219</v>
      </c>
      <c r="UID76" s="168" t="s">
        <v>219</v>
      </c>
      <c r="UIE76" s="168" t="s">
        <v>219</v>
      </c>
      <c r="UIF76" s="168" t="s">
        <v>219</v>
      </c>
      <c r="UIG76" s="168" t="s">
        <v>219</v>
      </c>
      <c r="UIH76" s="168" t="s">
        <v>219</v>
      </c>
      <c r="UII76" s="168" t="s">
        <v>219</v>
      </c>
      <c r="UIJ76" s="168" t="s">
        <v>219</v>
      </c>
      <c r="UIK76" s="168" t="s">
        <v>219</v>
      </c>
      <c r="UIL76" s="168" t="s">
        <v>219</v>
      </c>
      <c r="UIM76" s="168" t="s">
        <v>219</v>
      </c>
      <c r="UIN76" s="168" t="s">
        <v>219</v>
      </c>
      <c r="UIO76" s="168" t="s">
        <v>219</v>
      </c>
      <c r="UIP76" s="168" t="s">
        <v>219</v>
      </c>
      <c r="UIQ76" s="168" t="s">
        <v>219</v>
      </c>
      <c r="UIR76" s="168" t="s">
        <v>219</v>
      </c>
      <c r="UIS76" s="168" t="s">
        <v>219</v>
      </c>
      <c r="UIT76" s="168" t="s">
        <v>219</v>
      </c>
      <c r="UIU76" s="168" t="s">
        <v>219</v>
      </c>
      <c r="UIV76" s="168" t="s">
        <v>219</v>
      </c>
      <c r="UIW76" s="168" t="s">
        <v>219</v>
      </c>
      <c r="UIX76" s="168" t="s">
        <v>219</v>
      </c>
      <c r="UIY76" s="168" t="s">
        <v>219</v>
      </c>
      <c r="UIZ76" s="168" t="s">
        <v>219</v>
      </c>
      <c r="UJA76" s="168" t="s">
        <v>219</v>
      </c>
      <c r="UJB76" s="168" t="s">
        <v>219</v>
      </c>
      <c r="UJC76" s="168" t="s">
        <v>219</v>
      </c>
      <c r="UJD76" s="168" t="s">
        <v>219</v>
      </c>
      <c r="UJE76" s="168" t="s">
        <v>219</v>
      </c>
      <c r="UJF76" s="168" t="s">
        <v>219</v>
      </c>
      <c r="UJG76" s="168" t="s">
        <v>219</v>
      </c>
      <c r="UJH76" s="168" t="s">
        <v>219</v>
      </c>
      <c r="UJI76" s="168" t="s">
        <v>219</v>
      </c>
      <c r="UJJ76" s="168" t="s">
        <v>219</v>
      </c>
      <c r="UJK76" s="168" t="s">
        <v>219</v>
      </c>
      <c r="UJL76" s="168" t="s">
        <v>219</v>
      </c>
      <c r="UJM76" s="168" t="s">
        <v>219</v>
      </c>
      <c r="UJN76" s="168" t="s">
        <v>219</v>
      </c>
      <c r="UJO76" s="168" t="s">
        <v>219</v>
      </c>
      <c r="UJP76" s="168" t="s">
        <v>219</v>
      </c>
      <c r="UJQ76" s="168" t="s">
        <v>219</v>
      </c>
      <c r="UJR76" s="168" t="s">
        <v>219</v>
      </c>
      <c r="UJS76" s="168" t="s">
        <v>219</v>
      </c>
      <c r="UJT76" s="168" t="s">
        <v>219</v>
      </c>
      <c r="UJU76" s="168" t="s">
        <v>219</v>
      </c>
      <c r="UJV76" s="168" t="s">
        <v>219</v>
      </c>
      <c r="UJW76" s="168" t="s">
        <v>219</v>
      </c>
      <c r="UJX76" s="168" t="s">
        <v>219</v>
      </c>
      <c r="UJY76" s="168" t="s">
        <v>219</v>
      </c>
      <c r="UJZ76" s="168" t="s">
        <v>219</v>
      </c>
      <c r="UKA76" s="168" t="s">
        <v>219</v>
      </c>
      <c r="UKB76" s="168" t="s">
        <v>219</v>
      </c>
      <c r="UKC76" s="168" t="s">
        <v>219</v>
      </c>
      <c r="UKD76" s="168" t="s">
        <v>219</v>
      </c>
      <c r="UKE76" s="168" t="s">
        <v>219</v>
      </c>
      <c r="UKF76" s="168" t="s">
        <v>219</v>
      </c>
      <c r="UKG76" s="168" t="s">
        <v>219</v>
      </c>
      <c r="UKH76" s="168" t="s">
        <v>219</v>
      </c>
      <c r="UKI76" s="168" t="s">
        <v>219</v>
      </c>
      <c r="UKJ76" s="168" t="s">
        <v>219</v>
      </c>
      <c r="UKK76" s="168" t="s">
        <v>219</v>
      </c>
      <c r="UKL76" s="168" t="s">
        <v>219</v>
      </c>
      <c r="UKM76" s="168" t="s">
        <v>219</v>
      </c>
      <c r="UKN76" s="168" t="s">
        <v>219</v>
      </c>
      <c r="UKO76" s="168" t="s">
        <v>219</v>
      </c>
      <c r="UKP76" s="168" t="s">
        <v>219</v>
      </c>
      <c r="UKQ76" s="168" t="s">
        <v>219</v>
      </c>
      <c r="UKR76" s="168" t="s">
        <v>219</v>
      </c>
      <c r="UKS76" s="168" t="s">
        <v>219</v>
      </c>
      <c r="UKT76" s="168" t="s">
        <v>219</v>
      </c>
      <c r="UKU76" s="168" t="s">
        <v>219</v>
      </c>
      <c r="UKV76" s="168" t="s">
        <v>219</v>
      </c>
      <c r="UKW76" s="168" t="s">
        <v>219</v>
      </c>
      <c r="UKX76" s="168" t="s">
        <v>219</v>
      </c>
      <c r="UKY76" s="168" t="s">
        <v>219</v>
      </c>
      <c r="UKZ76" s="168" t="s">
        <v>219</v>
      </c>
      <c r="ULA76" s="168" t="s">
        <v>219</v>
      </c>
      <c r="ULB76" s="168" t="s">
        <v>219</v>
      </c>
      <c r="ULC76" s="168" t="s">
        <v>219</v>
      </c>
      <c r="ULD76" s="168" t="s">
        <v>219</v>
      </c>
      <c r="ULE76" s="168" t="s">
        <v>219</v>
      </c>
      <c r="ULF76" s="168" t="s">
        <v>219</v>
      </c>
      <c r="ULG76" s="168" t="s">
        <v>219</v>
      </c>
      <c r="ULH76" s="168" t="s">
        <v>219</v>
      </c>
      <c r="ULI76" s="168" t="s">
        <v>219</v>
      </c>
      <c r="ULJ76" s="168" t="s">
        <v>219</v>
      </c>
      <c r="ULK76" s="168" t="s">
        <v>219</v>
      </c>
      <c r="ULL76" s="168" t="s">
        <v>219</v>
      </c>
      <c r="ULM76" s="168" t="s">
        <v>219</v>
      </c>
      <c r="ULN76" s="168" t="s">
        <v>219</v>
      </c>
      <c r="ULO76" s="168" t="s">
        <v>219</v>
      </c>
      <c r="ULP76" s="168" t="s">
        <v>219</v>
      </c>
      <c r="ULQ76" s="168" t="s">
        <v>219</v>
      </c>
      <c r="ULR76" s="168" t="s">
        <v>219</v>
      </c>
      <c r="ULS76" s="168" t="s">
        <v>219</v>
      </c>
      <c r="ULT76" s="168" t="s">
        <v>219</v>
      </c>
      <c r="ULU76" s="168" t="s">
        <v>219</v>
      </c>
      <c r="ULV76" s="168" t="s">
        <v>219</v>
      </c>
      <c r="ULW76" s="168" t="s">
        <v>219</v>
      </c>
      <c r="ULX76" s="168" t="s">
        <v>219</v>
      </c>
      <c r="ULY76" s="168" t="s">
        <v>219</v>
      </c>
      <c r="ULZ76" s="168" t="s">
        <v>219</v>
      </c>
      <c r="UMA76" s="168" t="s">
        <v>219</v>
      </c>
      <c r="UMB76" s="168" t="s">
        <v>219</v>
      </c>
      <c r="UMC76" s="168" t="s">
        <v>219</v>
      </c>
      <c r="UMD76" s="168" t="s">
        <v>219</v>
      </c>
      <c r="UME76" s="168" t="s">
        <v>219</v>
      </c>
      <c r="UMF76" s="168" t="s">
        <v>219</v>
      </c>
      <c r="UMG76" s="168" t="s">
        <v>219</v>
      </c>
      <c r="UMH76" s="168" t="s">
        <v>219</v>
      </c>
      <c r="UMI76" s="168" t="s">
        <v>219</v>
      </c>
      <c r="UMJ76" s="168" t="s">
        <v>219</v>
      </c>
      <c r="UMK76" s="168" t="s">
        <v>219</v>
      </c>
      <c r="UML76" s="168" t="s">
        <v>219</v>
      </c>
      <c r="UMM76" s="168" t="s">
        <v>219</v>
      </c>
      <c r="UMN76" s="168" t="s">
        <v>219</v>
      </c>
      <c r="UMO76" s="168" t="s">
        <v>219</v>
      </c>
      <c r="UMP76" s="168" t="s">
        <v>219</v>
      </c>
      <c r="UMQ76" s="168" t="s">
        <v>219</v>
      </c>
      <c r="UMR76" s="168" t="s">
        <v>219</v>
      </c>
      <c r="UMS76" s="168" t="s">
        <v>219</v>
      </c>
      <c r="UMT76" s="168" t="s">
        <v>219</v>
      </c>
      <c r="UMU76" s="168" t="s">
        <v>219</v>
      </c>
      <c r="UMV76" s="168" t="s">
        <v>219</v>
      </c>
      <c r="UMW76" s="168" t="s">
        <v>219</v>
      </c>
      <c r="UMX76" s="168" t="s">
        <v>219</v>
      </c>
      <c r="UMY76" s="168" t="s">
        <v>219</v>
      </c>
      <c r="UMZ76" s="168" t="s">
        <v>219</v>
      </c>
      <c r="UNA76" s="168" t="s">
        <v>219</v>
      </c>
      <c r="UNB76" s="168" t="s">
        <v>219</v>
      </c>
      <c r="UNC76" s="168" t="s">
        <v>219</v>
      </c>
      <c r="UND76" s="168" t="s">
        <v>219</v>
      </c>
      <c r="UNE76" s="168" t="s">
        <v>219</v>
      </c>
      <c r="UNF76" s="168" t="s">
        <v>219</v>
      </c>
      <c r="UNG76" s="168" t="s">
        <v>219</v>
      </c>
      <c r="UNH76" s="168" t="s">
        <v>219</v>
      </c>
      <c r="UNI76" s="168" t="s">
        <v>219</v>
      </c>
      <c r="UNJ76" s="168" t="s">
        <v>219</v>
      </c>
      <c r="UNK76" s="168" t="s">
        <v>219</v>
      </c>
      <c r="UNL76" s="168" t="s">
        <v>219</v>
      </c>
      <c r="UNM76" s="168" t="s">
        <v>219</v>
      </c>
      <c r="UNN76" s="168" t="s">
        <v>219</v>
      </c>
      <c r="UNO76" s="168" t="s">
        <v>219</v>
      </c>
      <c r="UNP76" s="168" t="s">
        <v>219</v>
      </c>
      <c r="UNQ76" s="168" t="s">
        <v>219</v>
      </c>
      <c r="UNR76" s="168" t="s">
        <v>219</v>
      </c>
      <c r="UNS76" s="168" t="s">
        <v>219</v>
      </c>
      <c r="UNT76" s="168" t="s">
        <v>219</v>
      </c>
      <c r="UNU76" s="168" t="s">
        <v>219</v>
      </c>
      <c r="UNV76" s="168" t="s">
        <v>219</v>
      </c>
      <c r="UNW76" s="168" t="s">
        <v>219</v>
      </c>
      <c r="UNX76" s="168" t="s">
        <v>219</v>
      </c>
      <c r="UNY76" s="168" t="s">
        <v>219</v>
      </c>
      <c r="UNZ76" s="168" t="s">
        <v>219</v>
      </c>
      <c r="UOA76" s="168" t="s">
        <v>219</v>
      </c>
      <c r="UOB76" s="168" t="s">
        <v>219</v>
      </c>
      <c r="UOC76" s="168" t="s">
        <v>219</v>
      </c>
      <c r="UOD76" s="168" t="s">
        <v>219</v>
      </c>
      <c r="UOE76" s="168" t="s">
        <v>219</v>
      </c>
      <c r="UOF76" s="168" t="s">
        <v>219</v>
      </c>
      <c r="UOG76" s="168" t="s">
        <v>219</v>
      </c>
      <c r="UOH76" s="168" t="s">
        <v>219</v>
      </c>
      <c r="UOI76" s="168" t="s">
        <v>219</v>
      </c>
      <c r="UOJ76" s="168" t="s">
        <v>219</v>
      </c>
      <c r="UOK76" s="168" t="s">
        <v>219</v>
      </c>
      <c r="UOL76" s="168" t="s">
        <v>219</v>
      </c>
      <c r="UOM76" s="168" t="s">
        <v>219</v>
      </c>
      <c r="UON76" s="168" t="s">
        <v>219</v>
      </c>
      <c r="UOO76" s="168" t="s">
        <v>219</v>
      </c>
      <c r="UOP76" s="168" t="s">
        <v>219</v>
      </c>
      <c r="UOQ76" s="168" t="s">
        <v>219</v>
      </c>
      <c r="UOR76" s="168" t="s">
        <v>219</v>
      </c>
      <c r="UOS76" s="168" t="s">
        <v>219</v>
      </c>
      <c r="UOT76" s="168" t="s">
        <v>219</v>
      </c>
      <c r="UOU76" s="168" t="s">
        <v>219</v>
      </c>
      <c r="UOV76" s="168" t="s">
        <v>219</v>
      </c>
      <c r="UOW76" s="168" t="s">
        <v>219</v>
      </c>
      <c r="UOX76" s="168" t="s">
        <v>219</v>
      </c>
      <c r="UOY76" s="168" t="s">
        <v>219</v>
      </c>
      <c r="UOZ76" s="168" t="s">
        <v>219</v>
      </c>
      <c r="UPA76" s="168" t="s">
        <v>219</v>
      </c>
      <c r="UPB76" s="168" t="s">
        <v>219</v>
      </c>
      <c r="UPC76" s="168" t="s">
        <v>219</v>
      </c>
      <c r="UPD76" s="168" t="s">
        <v>219</v>
      </c>
      <c r="UPE76" s="168" t="s">
        <v>219</v>
      </c>
      <c r="UPF76" s="168" t="s">
        <v>219</v>
      </c>
      <c r="UPG76" s="168" t="s">
        <v>219</v>
      </c>
      <c r="UPH76" s="168" t="s">
        <v>219</v>
      </c>
      <c r="UPI76" s="168" t="s">
        <v>219</v>
      </c>
      <c r="UPJ76" s="168" t="s">
        <v>219</v>
      </c>
      <c r="UPK76" s="168" t="s">
        <v>219</v>
      </c>
      <c r="UPL76" s="168" t="s">
        <v>219</v>
      </c>
      <c r="UPM76" s="168" t="s">
        <v>219</v>
      </c>
      <c r="UPN76" s="168" t="s">
        <v>219</v>
      </c>
      <c r="UPO76" s="168" t="s">
        <v>219</v>
      </c>
      <c r="UPP76" s="168" t="s">
        <v>219</v>
      </c>
      <c r="UPQ76" s="168" t="s">
        <v>219</v>
      </c>
      <c r="UPR76" s="168" t="s">
        <v>219</v>
      </c>
      <c r="UPS76" s="168" t="s">
        <v>219</v>
      </c>
      <c r="UPT76" s="168" t="s">
        <v>219</v>
      </c>
      <c r="UPU76" s="168" t="s">
        <v>219</v>
      </c>
      <c r="UPV76" s="168" t="s">
        <v>219</v>
      </c>
      <c r="UPW76" s="168" t="s">
        <v>219</v>
      </c>
      <c r="UPX76" s="168" t="s">
        <v>219</v>
      </c>
      <c r="UPY76" s="168" t="s">
        <v>219</v>
      </c>
      <c r="UPZ76" s="168" t="s">
        <v>219</v>
      </c>
      <c r="UQA76" s="168" t="s">
        <v>219</v>
      </c>
      <c r="UQB76" s="168" t="s">
        <v>219</v>
      </c>
      <c r="UQC76" s="168" t="s">
        <v>219</v>
      </c>
      <c r="UQD76" s="168" t="s">
        <v>219</v>
      </c>
      <c r="UQE76" s="168" t="s">
        <v>219</v>
      </c>
      <c r="UQF76" s="168" t="s">
        <v>219</v>
      </c>
      <c r="UQG76" s="168" t="s">
        <v>219</v>
      </c>
      <c r="UQH76" s="168" t="s">
        <v>219</v>
      </c>
      <c r="UQI76" s="168" t="s">
        <v>219</v>
      </c>
      <c r="UQJ76" s="168" t="s">
        <v>219</v>
      </c>
      <c r="UQK76" s="168" t="s">
        <v>219</v>
      </c>
      <c r="UQL76" s="168" t="s">
        <v>219</v>
      </c>
      <c r="UQM76" s="168" t="s">
        <v>219</v>
      </c>
      <c r="UQN76" s="168" t="s">
        <v>219</v>
      </c>
      <c r="UQO76" s="168" t="s">
        <v>219</v>
      </c>
      <c r="UQP76" s="168" t="s">
        <v>219</v>
      </c>
      <c r="UQQ76" s="168" t="s">
        <v>219</v>
      </c>
      <c r="UQR76" s="168" t="s">
        <v>219</v>
      </c>
      <c r="UQS76" s="168" t="s">
        <v>219</v>
      </c>
      <c r="UQT76" s="168" t="s">
        <v>219</v>
      </c>
      <c r="UQU76" s="168" t="s">
        <v>219</v>
      </c>
      <c r="UQV76" s="168" t="s">
        <v>219</v>
      </c>
      <c r="UQW76" s="168" t="s">
        <v>219</v>
      </c>
      <c r="UQX76" s="168" t="s">
        <v>219</v>
      </c>
      <c r="UQY76" s="168" t="s">
        <v>219</v>
      </c>
      <c r="UQZ76" s="168" t="s">
        <v>219</v>
      </c>
      <c r="URA76" s="168" t="s">
        <v>219</v>
      </c>
      <c r="URB76" s="168" t="s">
        <v>219</v>
      </c>
      <c r="URC76" s="168" t="s">
        <v>219</v>
      </c>
      <c r="URD76" s="168" t="s">
        <v>219</v>
      </c>
      <c r="URE76" s="168" t="s">
        <v>219</v>
      </c>
      <c r="URF76" s="168" t="s">
        <v>219</v>
      </c>
      <c r="URG76" s="168" t="s">
        <v>219</v>
      </c>
      <c r="URH76" s="168" t="s">
        <v>219</v>
      </c>
      <c r="URI76" s="168" t="s">
        <v>219</v>
      </c>
      <c r="URJ76" s="168" t="s">
        <v>219</v>
      </c>
      <c r="URK76" s="168" t="s">
        <v>219</v>
      </c>
      <c r="URL76" s="168" t="s">
        <v>219</v>
      </c>
      <c r="URM76" s="168" t="s">
        <v>219</v>
      </c>
      <c r="URN76" s="168" t="s">
        <v>219</v>
      </c>
      <c r="URO76" s="168" t="s">
        <v>219</v>
      </c>
      <c r="URP76" s="168" t="s">
        <v>219</v>
      </c>
      <c r="URQ76" s="168" t="s">
        <v>219</v>
      </c>
      <c r="URR76" s="168" t="s">
        <v>219</v>
      </c>
      <c r="URS76" s="168" t="s">
        <v>219</v>
      </c>
      <c r="URT76" s="168" t="s">
        <v>219</v>
      </c>
      <c r="URU76" s="168" t="s">
        <v>219</v>
      </c>
      <c r="URV76" s="168" t="s">
        <v>219</v>
      </c>
      <c r="URW76" s="168" t="s">
        <v>219</v>
      </c>
      <c r="URX76" s="168" t="s">
        <v>219</v>
      </c>
      <c r="URY76" s="168" t="s">
        <v>219</v>
      </c>
      <c r="URZ76" s="168" t="s">
        <v>219</v>
      </c>
      <c r="USA76" s="168" t="s">
        <v>219</v>
      </c>
      <c r="USB76" s="168" t="s">
        <v>219</v>
      </c>
      <c r="USC76" s="168" t="s">
        <v>219</v>
      </c>
      <c r="USD76" s="168" t="s">
        <v>219</v>
      </c>
      <c r="USE76" s="168" t="s">
        <v>219</v>
      </c>
      <c r="USF76" s="168" t="s">
        <v>219</v>
      </c>
      <c r="USG76" s="168" t="s">
        <v>219</v>
      </c>
      <c r="USH76" s="168" t="s">
        <v>219</v>
      </c>
      <c r="USI76" s="168" t="s">
        <v>219</v>
      </c>
      <c r="USJ76" s="168" t="s">
        <v>219</v>
      </c>
      <c r="USK76" s="168" t="s">
        <v>219</v>
      </c>
      <c r="USL76" s="168" t="s">
        <v>219</v>
      </c>
      <c r="USM76" s="168" t="s">
        <v>219</v>
      </c>
      <c r="USN76" s="168" t="s">
        <v>219</v>
      </c>
      <c r="USO76" s="168" t="s">
        <v>219</v>
      </c>
      <c r="USP76" s="168" t="s">
        <v>219</v>
      </c>
      <c r="USQ76" s="168" t="s">
        <v>219</v>
      </c>
      <c r="USR76" s="168" t="s">
        <v>219</v>
      </c>
      <c r="USS76" s="168" t="s">
        <v>219</v>
      </c>
      <c r="UST76" s="168" t="s">
        <v>219</v>
      </c>
      <c r="USU76" s="168" t="s">
        <v>219</v>
      </c>
      <c r="USV76" s="168" t="s">
        <v>219</v>
      </c>
      <c r="USW76" s="168" t="s">
        <v>219</v>
      </c>
      <c r="USX76" s="168" t="s">
        <v>219</v>
      </c>
      <c r="USY76" s="168" t="s">
        <v>219</v>
      </c>
      <c r="USZ76" s="168" t="s">
        <v>219</v>
      </c>
      <c r="UTA76" s="168" t="s">
        <v>219</v>
      </c>
      <c r="UTB76" s="168" t="s">
        <v>219</v>
      </c>
      <c r="UTC76" s="168" t="s">
        <v>219</v>
      </c>
      <c r="UTD76" s="168" t="s">
        <v>219</v>
      </c>
      <c r="UTE76" s="168" t="s">
        <v>219</v>
      </c>
      <c r="UTF76" s="168" t="s">
        <v>219</v>
      </c>
      <c r="UTG76" s="168" t="s">
        <v>219</v>
      </c>
      <c r="UTH76" s="168" t="s">
        <v>219</v>
      </c>
      <c r="UTI76" s="168" t="s">
        <v>219</v>
      </c>
      <c r="UTJ76" s="168" t="s">
        <v>219</v>
      </c>
      <c r="UTK76" s="168" t="s">
        <v>219</v>
      </c>
      <c r="UTL76" s="168" t="s">
        <v>219</v>
      </c>
      <c r="UTM76" s="168" t="s">
        <v>219</v>
      </c>
      <c r="UTN76" s="168" t="s">
        <v>219</v>
      </c>
      <c r="UTO76" s="168" t="s">
        <v>219</v>
      </c>
      <c r="UTP76" s="168" t="s">
        <v>219</v>
      </c>
      <c r="UTQ76" s="168" t="s">
        <v>219</v>
      </c>
      <c r="UTR76" s="168" t="s">
        <v>219</v>
      </c>
      <c r="UTS76" s="168" t="s">
        <v>219</v>
      </c>
      <c r="UTT76" s="168" t="s">
        <v>219</v>
      </c>
      <c r="UTU76" s="168" t="s">
        <v>219</v>
      </c>
      <c r="UTV76" s="168" t="s">
        <v>219</v>
      </c>
      <c r="UTW76" s="168" t="s">
        <v>219</v>
      </c>
      <c r="UTX76" s="168" t="s">
        <v>219</v>
      </c>
      <c r="UTY76" s="168" t="s">
        <v>219</v>
      </c>
      <c r="UTZ76" s="168" t="s">
        <v>219</v>
      </c>
      <c r="UUA76" s="168" t="s">
        <v>219</v>
      </c>
      <c r="UUB76" s="168" t="s">
        <v>219</v>
      </c>
      <c r="UUC76" s="168" t="s">
        <v>219</v>
      </c>
      <c r="UUD76" s="168" t="s">
        <v>219</v>
      </c>
      <c r="UUE76" s="168" t="s">
        <v>219</v>
      </c>
      <c r="UUF76" s="168" t="s">
        <v>219</v>
      </c>
      <c r="UUG76" s="168" t="s">
        <v>219</v>
      </c>
      <c r="UUH76" s="168" t="s">
        <v>219</v>
      </c>
      <c r="UUI76" s="168" t="s">
        <v>219</v>
      </c>
      <c r="UUJ76" s="168" t="s">
        <v>219</v>
      </c>
      <c r="UUK76" s="168" t="s">
        <v>219</v>
      </c>
      <c r="UUL76" s="168" t="s">
        <v>219</v>
      </c>
      <c r="UUM76" s="168" t="s">
        <v>219</v>
      </c>
      <c r="UUN76" s="168" t="s">
        <v>219</v>
      </c>
      <c r="UUO76" s="168" t="s">
        <v>219</v>
      </c>
      <c r="UUP76" s="168" t="s">
        <v>219</v>
      </c>
      <c r="UUQ76" s="168" t="s">
        <v>219</v>
      </c>
      <c r="UUR76" s="168" t="s">
        <v>219</v>
      </c>
      <c r="UUS76" s="168" t="s">
        <v>219</v>
      </c>
      <c r="UUT76" s="168" t="s">
        <v>219</v>
      </c>
      <c r="UUU76" s="168" t="s">
        <v>219</v>
      </c>
      <c r="UUV76" s="168" t="s">
        <v>219</v>
      </c>
      <c r="UUW76" s="168" t="s">
        <v>219</v>
      </c>
      <c r="UUX76" s="168" t="s">
        <v>219</v>
      </c>
      <c r="UUY76" s="168" t="s">
        <v>219</v>
      </c>
      <c r="UUZ76" s="168" t="s">
        <v>219</v>
      </c>
      <c r="UVA76" s="168" t="s">
        <v>219</v>
      </c>
      <c r="UVB76" s="168" t="s">
        <v>219</v>
      </c>
      <c r="UVC76" s="168" t="s">
        <v>219</v>
      </c>
      <c r="UVD76" s="168" t="s">
        <v>219</v>
      </c>
      <c r="UVE76" s="168" t="s">
        <v>219</v>
      </c>
      <c r="UVF76" s="168" t="s">
        <v>219</v>
      </c>
      <c r="UVG76" s="168" t="s">
        <v>219</v>
      </c>
      <c r="UVH76" s="168" t="s">
        <v>219</v>
      </c>
      <c r="UVI76" s="168" t="s">
        <v>219</v>
      </c>
      <c r="UVJ76" s="168" t="s">
        <v>219</v>
      </c>
      <c r="UVK76" s="168" t="s">
        <v>219</v>
      </c>
      <c r="UVL76" s="168" t="s">
        <v>219</v>
      </c>
      <c r="UVM76" s="168" t="s">
        <v>219</v>
      </c>
      <c r="UVN76" s="168" t="s">
        <v>219</v>
      </c>
      <c r="UVO76" s="168" t="s">
        <v>219</v>
      </c>
      <c r="UVP76" s="168" t="s">
        <v>219</v>
      </c>
      <c r="UVQ76" s="168" t="s">
        <v>219</v>
      </c>
      <c r="UVR76" s="168" t="s">
        <v>219</v>
      </c>
      <c r="UVS76" s="168" t="s">
        <v>219</v>
      </c>
      <c r="UVT76" s="168" t="s">
        <v>219</v>
      </c>
      <c r="UVU76" s="168" t="s">
        <v>219</v>
      </c>
      <c r="UVV76" s="168" t="s">
        <v>219</v>
      </c>
      <c r="UVW76" s="168" t="s">
        <v>219</v>
      </c>
      <c r="UVX76" s="168" t="s">
        <v>219</v>
      </c>
      <c r="UVY76" s="168" t="s">
        <v>219</v>
      </c>
      <c r="UVZ76" s="168" t="s">
        <v>219</v>
      </c>
      <c r="UWA76" s="168" t="s">
        <v>219</v>
      </c>
      <c r="UWB76" s="168" t="s">
        <v>219</v>
      </c>
      <c r="UWC76" s="168" t="s">
        <v>219</v>
      </c>
      <c r="UWD76" s="168" t="s">
        <v>219</v>
      </c>
      <c r="UWE76" s="168" t="s">
        <v>219</v>
      </c>
      <c r="UWF76" s="168" t="s">
        <v>219</v>
      </c>
      <c r="UWG76" s="168" t="s">
        <v>219</v>
      </c>
      <c r="UWH76" s="168" t="s">
        <v>219</v>
      </c>
      <c r="UWI76" s="168" t="s">
        <v>219</v>
      </c>
      <c r="UWJ76" s="168" t="s">
        <v>219</v>
      </c>
      <c r="UWK76" s="168" t="s">
        <v>219</v>
      </c>
      <c r="UWL76" s="168" t="s">
        <v>219</v>
      </c>
      <c r="UWM76" s="168" t="s">
        <v>219</v>
      </c>
      <c r="UWN76" s="168" t="s">
        <v>219</v>
      </c>
      <c r="UWO76" s="168" t="s">
        <v>219</v>
      </c>
      <c r="UWP76" s="168" t="s">
        <v>219</v>
      </c>
      <c r="UWQ76" s="168" t="s">
        <v>219</v>
      </c>
      <c r="UWR76" s="168" t="s">
        <v>219</v>
      </c>
      <c r="UWS76" s="168" t="s">
        <v>219</v>
      </c>
      <c r="UWT76" s="168" t="s">
        <v>219</v>
      </c>
      <c r="UWU76" s="168" t="s">
        <v>219</v>
      </c>
      <c r="UWV76" s="168" t="s">
        <v>219</v>
      </c>
      <c r="UWW76" s="168" t="s">
        <v>219</v>
      </c>
      <c r="UWX76" s="168" t="s">
        <v>219</v>
      </c>
      <c r="UWY76" s="168" t="s">
        <v>219</v>
      </c>
      <c r="UWZ76" s="168" t="s">
        <v>219</v>
      </c>
      <c r="UXA76" s="168" t="s">
        <v>219</v>
      </c>
      <c r="UXB76" s="168" t="s">
        <v>219</v>
      </c>
      <c r="UXC76" s="168" t="s">
        <v>219</v>
      </c>
      <c r="UXD76" s="168" t="s">
        <v>219</v>
      </c>
      <c r="UXE76" s="168" t="s">
        <v>219</v>
      </c>
      <c r="UXF76" s="168" t="s">
        <v>219</v>
      </c>
      <c r="UXG76" s="168" t="s">
        <v>219</v>
      </c>
      <c r="UXH76" s="168" t="s">
        <v>219</v>
      </c>
      <c r="UXI76" s="168" t="s">
        <v>219</v>
      </c>
      <c r="UXJ76" s="168" t="s">
        <v>219</v>
      </c>
      <c r="UXK76" s="168" t="s">
        <v>219</v>
      </c>
      <c r="UXL76" s="168" t="s">
        <v>219</v>
      </c>
      <c r="UXM76" s="168" t="s">
        <v>219</v>
      </c>
      <c r="UXN76" s="168" t="s">
        <v>219</v>
      </c>
      <c r="UXO76" s="168" t="s">
        <v>219</v>
      </c>
      <c r="UXP76" s="168" t="s">
        <v>219</v>
      </c>
      <c r="UXQ76" s="168" t="s">
        <v>219</v>
      </c>
      <c r="UXR76" s="168" t="s">
        <v>219</v>
      </c>
      <c r="UXS76" s="168" t="s">
        <v>219</v>
      </c>
      <c r="UXT76" s="168" t="s">
        <v>219</v>
      </c>
      <c r="UXU76" s="168" t="s">
        <v>219</v>
      </c>
      <c r="UXV76" s="168" t="s">
        <v>219</v>
      </c>
      <c r="UXW76" s="168" t="s">
        <v>219</v>
      </c>
      <c r="UXX76" s="168" t="s">
        <v>219</v>
      </c>
      <c r="UXY76" s="168" t="s">
        <v>219</v>
      </c>
      <c r="UXZ76" s="168" t="s">
        <v>219</v>
      </c>
      <c r="UYA76" s="168" t="s">
        <v>219</v>
      </c>
      <c r="UYB76" s="168" t="s">
        <v>219</v>
      </c>
      <c r="UYC76" s="168" t="s">
        <v>219</v>
      </c>
      <c r="UYD76" s="168" t="s">
        <v>219</v>
      </c>
      <c r="UYE76" s="168" t="s">
        <v>219</v>
      </c>
      <c r="UYF76" s="168" t="s">
        <v>219</v>
      </c>
      <c r="UYG76" s="168" t="s">
        <v>219</v>
      </c>
      <c r="UYH76" s="168" t="s">
        <v>219</v>
      </c>
      <c r="UYI76" s="168" t="s">
        <v>219</v>
      </c>
      <c r="UYJ76" s="168" t="s">
        <v>219</v>
      </c>
      <c r="UYK76" s="168" t="s">
        <v>219</v>
      </c>
      <c r="UYL76" s="168" t="s">
        <v>219</v>
      </c>
      <c r="UYM76" s="168" t="s">
        <v>219</v>
      </c>
      <c r="UYN76" s="168" t="s">
        <v>219</v>
      </c>
      <c r="UYO76" s="168" t="s">
        <v>219</v>
      </c>
      <c r="UYP76" s="168" t="s">
        <v>219</v>
      </c>
      <c r="UYQ76" s="168" t="s">
        <v>219</v>
      </c>
      <c r="UYR76" s="168" t="s">
        <v>219</v>
      </c>
      <c r="UYS76" s="168" t="s">
        <v>219</v>
      </c>
      <c r="UYT76" s="168" t="s">
        <v>219</v>
      </c>
      <c r="UYU76" s="168" t="s">
        <v>219</v>
      </c>
      <c r="UYV76" s="168" t="s">
        <v>219</v>
      </c>
      <c r="UYW76" s="168" t="s">
        <v>219</v>
      </c>
      <c r="UYX76" s="168" t="s">
        <v>219</v>
      </c>
      <c r="UYY76" s="168" t="s">
        <v>219</v>
      </c>
      <c r="UYZ76" s="168" t="s">
        <v>219</v>
      </c>
      <c r="UZA76" s="168" t="s">
        <v>219</v>
      </c>
      <c r="UZB76" s="168" t="s">
        <v>219</v>
      </c>
      <c r="UZC76" s="168" t="s">
        <v>219</v>
      </c>
      <c r="UZD76" s="168" t="s">
        <v>219</v>
      </c>
      <c r="UZE76" s="168" t="s">
        <v>219</v>
      </c>
      <c r="UZF76" s="168" t="s">
        <v>219</v>
      </c>
      <c r="UZG76" s="168" t="s">
        <v>219</v>
      </c>
      <c r="UZH76" s="168" t="s">
        <v>219</v>
      </c>
      <c r="UZI76" s="168" t="s">
        <v>219</v>
      </c>
      <c r="UZJ76" s="168" t="s">
        <v>219</v>
      </c>
      <c r="UZK76" s="168" t="s">
        <v>219</v>
      </c>
      <c r="UZL76" s="168" t="s">
        <v>219</v>
      </c>
      <c r="UZM76" s="168" t="s">
        <v>219</v>
      </c>
      <c r="UZN76" s="168" t="s">
        <v>219</v>
      </c>
      <c r="UZO76" s="168" t="s">
        <v>219</v>
      </c>
      <c r="UZP76" s="168" t="s">
        <v>219</v>
      </c>
      <c r="UZQ76" s="168" t="s">
        <v>219</v>
      </c>
      <c r="UZR76" s="168" t="s">
        <v>219</v>
      </c>
      <c r="UZS76" s="168" t="s">
        <v>219</v>
      </c>
      <c r="UZT76" s="168" t="s">
        <v>219</v>
      </c>
      <c r="UZU76" s="168" t="s">
        <v>219</v>
      </c>
      <c r="UZV76" s="168" t="s">
        <v>219</v>
      </c>
      <c r="UZW76" s="168" t="s">
        <v>219</v>
      </c>
      <c r="UZX76" s="168" t="s">
        <v>219</v>
      </c>
      <c r="UZY76" s="168" t="s">
        <v>219</v>
      </c>
      <c r="UZZ76" s="168" t="s">
        <v>219</v>
      </c>
      <c r="VAA76" s="168" t="s">
        <v>219</v>
      </c>
      <c r="VAB76" s="168" t="s">
        <v>219</v>
      </c>
      <c r="VAC76" s="168" t="s">
        <v>219</v>
      </c>
      <c r="VAD76" s="168" t="s">
        <v>219</v>
      </c>
      <c r="VAE76" s="168" t="s">
        <v>219</v>
      </c>
      <c r="VAF76" s="168" t="s">
        <v>219</v>
      </c>
      <c r="VAG76" s="168" t="s">
        <v>219</v>
      </c>
      <c r="VAH76" s="168" t="s">
        <v>219</v>
      </c>
      <c r="VAI76" s="168" t="s">
        <v>219</v>
      </c>
      <c r="VAJ76" s="168" t="s">
        <v>219</v>
      </c>
      <c r="VAK76" s="168" t="s">
        <v>219</v>
      </c>
      <c r="VAL76" s="168" t="s">
        <v>219</v>
      </c>
      <c r="VAM76" s="168" t="s">
        <v>219</v>
      </c>
      <c r="VAN76" s="168" t="s">
        <v>219</v>
      </c>
      <c r="VAO76" s="168" t="s">
        <v>219</v>
      </c>
      <c r="VAP76" s="168" t="s">
        <v>219</v>
      </c>
      <c r="VAQ76" s="168" t="s">
        <v>219</v>
      </c>
      <c r="VAR76" s="168" t="s">
        <v>219</v>
      </c>
      <c r="VAS76" s="168" t="s">
        <v>219</v>
      </c>
      <c r="VAT76" s="168" t="s">
        <v>219</v>
      </c>
      <c r="VAU76" s="168" t="s">
        <v>219</v>
      </c>
      <c r="VAV76" s="168" t="s">
        <v>219</v>
      </c>
      <c r="VAW76" s="168" t="s">
        <v>219</v>
      </c>
      <c r="VAX76" s="168" t="s">
        <v>219</v>
      </c>
      <c r="VAY76" s="168" t="s">
        <v>219</v>
      </c>
      <c r="VAZ76" s="168" t="s">
        <v>219</v>
      </c>
      <c r="VBA76" s="168" t="s">
        <v>219</v>
      </c>
      <c r="VBB76" s="168" t="s">
        <v>219</v>
      </c>
      <c r="VBC76" s="168" t="s">
        <v>219</v>
      </c>
      <c r="VBD76" s="168" t="s">
        <v>219</v>
      </c>
      <c r="VBE76" s="168" t="s">
        <v>219</v>
      </c>
      <c r="VBF76" s="168" t="s">
        <v>219</v>
      </c>
      <c r="VBG76" s="168" t="s">
        <v>219</v>
      </c>
      <c r="VBH76" s="168" t="s">
        <v>219</v>
      </c>
      <c r="VBI76" s="168" t="s">
        <v>219</v>
      </c>
      <c r="VBJ76" s="168" t="s">
        <v>219</v>
      </c>
      <c r="VBK76" s="168" t="s">
        <v>219</v>
      </c>
      <c r="VBL76" s="168" t="s">
        <v>219</v>
      </c>
      <c r="VBM76" s="168" t="s">
        <v>219</v>
      </c>
      <c r="VBN76" s="168" t="s">
        <v>219</v>
      </c>
      <c r="VBO76" s="168" t="s">
        <v>219</v>
      </c>
      <c r="VBP76" s="168" t="s">
        <v>219</v>
      </c>
      <c r="VBQ76" s="168" t="s">
        <v>219</v>
      </c>
      <c r="VBR76" s="168" t="s">
        <v>219</v>
      </c>
      <c r="VBS76" s="168" t="s">
        <v>219</v>
      </c>
      <c r="VBT76" s="168" t="s">
        <v>219</v>
      </c>
      <c r="VBU76" s="168" t="s">
        <v>219</v>
      </c>
      <c r="VBV76" s="168" t="s">
        <v>219</v>
      </c>
      <c r="VBW76" s="168" t="s">
        <v>219</v>
      </c>
      <c r="VBX76" s="168" t="s">
        <v>219</v>
      </c>
      <c r="VBY76" s="168" t="s">
        <v>219</v>
      </c>
      <c r="VBZ76" s="168" t="s">
        <v>219</v>
      </c>
      <c r="VCA76" s="168" t="s">
        <v>219</v>
      </c>
      <c r="VCB76" s="168" t="s">
        <v>219</v>
      </c>
      <c r="VCC76" s="168" t="s">
        <v>219</v>
      </c>
      <c r="VCD76" s="168" t="s">
        <v>219</v>
      </c>
      <c r="VCE76" s="168" t="s">
        <v>219</v>
      </c>
      <c r="VCF76" s="168" t="s">
        <v>219</v>
      </c>
      <c r="VCG76" s="168" t="s">
        <v>219</v>
      </c>
      <c r="VCH76" s="168" t="s">
        <v>219</v>
      </c>
      <c r="VCI76" s="168" t="s">
        <v>219</v>
      </c>
      <c r="VCJ76" s="168" t="s">
        <v>219</v>
      </c>
      <c r="VCK76" s="168" t="s">
        <v>219</v>
      </c>
      <c r="VCL76" s="168" t="s">
        <v>219</v>
      </c>
      <c r="VCM76" s="168" t="s">
        <v>219</v>
      </c>
      <c r="VCN76" s="168" t="s">
        <v>219</v>
      </c>
      <c r="VCO76" s="168" t="s">
        <v>219</v>
      </c>
      <c r="VCP76" s="168" t="s">
        <v>219</v>
      </c>
      <c r="VCQ76" s="168" t="s">
        <v>219</v>
      </c>
      <c r="VCR76" s="168" t="s">
        <v>219</v>
      </c>
      <c r="VCS76" s="168" t="s">
        <v>219</v>
      </c>
      <c r="VCT76" s="168" t="s">
        <v>219</v>
      </c>
      <c r="VCU76" s="168" t="s">
        <v>219</v>
      </c>
      <c r="VCV76" s="168" t="s">
        <v>219</v>
      </c>
      <c r="VCW76" s="168" t="s">
        <v>219</v>
      </c>
      <c r="VCX76" s="168" t="s">
        <v>219</v>
      </c>
      <c r="VCY76" s="168" t="s">
        <v>219</v>
      </c>
      <c r="VCZ76" s="168" t="s">
        <v>219</v>
      </c>
      <c r="VDA76" s="168" t="s">
        <v>219</v>
      </c>
      <c r="VDB76" s="168" t="s">
        <v>219</v>
      </c>
      <c r="VDC76" s="168" t="s">
        <v>219</v>
      </c>
      <c r="VDD76" s="168" t="s">
        <v>219</v>
      </c>
      <c r="VDE76" s="168" t="s">
        <v>219</v>
      </c>
      <c r="VDF76" s="168" t="s">
        <v>219</v>
      </c>
      <c r="VDG76" s="168" t="s">
        <v>219</v>
      </c>
      <c r="VDH76" s="168" t="s">
        <v>219</v>
      </c>
      <c r="VDI76" s="168" t="s">
        <v>219</v>
      </c>
      <c r="VDJ76" s="168" t="s">
        <v>219</v>
      </c>
      <c r="VDK76" s="168" t="s">
        <v>219</v>
      </c>
      <c r="VDL76" s="168" t="s">
        <v>219</v>
      </c>
      <c r="VDM76" s="168" t="s">
        <v>219</v>
      </c>
      <c r="VDN76" s="168" t="s">
        <v>219</v>
      </c>
      <c r="VDO76" s="168" t="s">
        <v>219</v>
      </c>
      <c r="VDP76" s="168" t="s">
        <v>219</v>
      </c>
      <c r="VDQ76" s="168" t="s">
        <v>219</v>
      </c>
      <c r="VDR76" s="168" t="s">
        <v>219</v>
      </c>
      <c r="VDS76" s="168" t="s">
        <v>219</v>
      </c>
      <c r="VDT76" s="168" t="s">
        <v>219</v>
      </c>
      <c r="VDU76" s="168" t="s">
        <v>219</v>
      </c>
      <c r="VDV76" s="168" t="s">
        <v>219</v>
      </c>
      <c r="VDW76" s="168" t="s">
        <v>219</v>
      </c>
      <c r="VDX76" s="168" t="s">
        <v>219</v>
      </c>
      <c r="VDY76" s="168" t="s">
        <v>219</v>
      </c>
      <c r="VDZ76" s="168" t="s">
        <v>219</v>
      </c>
      <c r="VEA76" s="168" t="s">
        <v>219</v>
      </c>
      <c r="VEB76" s="168" t="s">
        <v>219</v>
      </c>
      <c r="VEC76" s="168" t="s">
        <v>219</v>
      </c>
      <c r="VED76" s="168" t="s">
        <v>219</v>
      </c>
      <c r="VEE76" s="168" t="s">
        <v>219</v>
      </c>
      <c r="VEF76" s="168" t="s">
        <v>219</v>
      </c>
      <c r="VEG76" s="168" t="s">
        <v>219</v>
      </c>
      <c r="VEH76" s="168" t="s">
        <v>219</v>
      </c>
      <c r="VEI76" s="168" t="s">
        <v>219</v>
      </c>
      <c r="VEJ76" s="168" t="s">
        <v>219</v>
      </c>
      <c r="VEK76" s="168" t="s">
        <v>219</v>
      </c>
      <c r="VEL76" s="168" t="s">
        <v>219</v>
      </c>
      <c r="VEM76" s="168" t="s">
        <v>219</v>
      </c>
      <c r="VEN76" s="168" t="s">
        <v>219</v>
      </c>
      <c r="VEO76" s="168" t="s">
        <v>219</v>
      </c>
      <c r="VEP76" s="168" t="s">
        <v>219</v>
      </c>
      <c r="VEQ76" s="168" t="s">
        <v>219</v>
      </c>
      <c r="VER76" s="168" t="s">
        <v>219</v>
      </c>
      <c r="VES76" s="168" t="s">
        <v>219</v>
      </c>
      <c r="VET76" s="168" t="s">
        <v>219</v>
      </c>
      <c r="VEU76" s="168" t="s">
        <v>219</v>
      </c>
      <c r="VEV76" s="168" t="s">
        <v>219</v>
      </c>
      <c r="VEW76" s="168" t="s">
        <v>219</v>
      </c>
      <c r="VEX76" s="168" t="s">
        <v>219</v>
      </c>
      <c r="VEY76" s="168" t="s">
        <v>219</v>
      </c>
      <c r="VEZ76" s="168" t="s">
        <v>219</v>
      </c>
      <c r="VFA76" s="168" t="s">
        <v>219</v>
      </c>
      <c r="VFB76" s="168" t="s">
        <v>219</v>
      </c>
      <c r="VFC76" s="168" t="s">
        <v>219</v>
      </c>
      <c r="VFD76" s="168" t="s">
        <v>219</v>
      </c>
      <c r="VFE76" s="168" t="s">
        <v>219</v>
      </c>
      <c r="VFF76" s="168" t="s">
        <v>219</v>
      </c>
      <c r="VFG76" s="168" t="s">
        <v>219</v>
      </c>
      <c r="VFH76" s="168" t="s">
        <v>219</v>
      </c>
      <c r="VFI76" s="168" t="s">
        <v>219</v>
      </c>
      <c r="VFJ76" s="168" t="s">
        <v>219</v>
      </c>
      <c r="VFK76" s="168" t="s">
        <v>219</v>
      </c>
      <c r="VFL76" s="168" t="s">
        <v>219</v>
      </c>
      <c r="VFM76" s="168" t="s">
        <v>219</v>
      </c>
      <c r="VFN76" s="168" t="s">
        <v>219</v>
      </c>
      <c r="VFO76" s="168" t="s">
        <v>219</v>
      </c>
      <c r="VFP76" s="168" t="s">
        <v>219</v>
      </c>
      <c r="VFQ76" s="168" t="s">
        <v>219</v>
      </c>
      <c r="VFR76" s="168" t="s">
        <v>219</v>
      </c>
      <c r="VFS76" s="168" t="s">
        <v>219</v>
      </c>
      <c r="VFT76" s="168" t="s">
        <v>219</v>
      </c>
      <c r="VFU76" s="168" t="s">
        <v>219</v>
      </c>
      <c r="VFV76" s="168" t="s">
        <v>219</v>
      </c>
      <c r="VFW76" s="168" t="s">
        <v>219</v>
      </c>
      <c r="VFX76" s="168" t="s">
        <v>219</v>
      </c>
      <c r="VFY76" s="168" t="s">
        <v>219</v>
      </c>
      <c r="VFZ76" s="168" t="s">
        <v>219</v>
      </c>
      <c r="VGA76" s="168" t="s">
        <v>219</v>
      </c>
      <c r="VGB76" s="168" t="s">
        <v>219</v>
      </c>
      <c r="VGC76" s="168" t="s">
        <v>219</v>
      </c>
      <c r="VGD76" s="168" t="s">
        <v>219</v>
      </c>
      <c r="VGE76" s="168" t="s">
        <v>219</v>
      </c>
      <c r="VGF76" s="168" t="s">
        <v>219</v>
      </c>
      <c r="VGG76" s="168" t="s">
        <v>219</v>
      </c>
      <c r="VGH76" s="168" t="s">
        <v>219</v>
      </c>
      <c r="VGI76" s="168" t="s">
        <v>219</v>
      </c>
      <c r="VGJ76" s="168" t="s">
        <v>219</v>
      </c>
      <c r="VGK76" s="168" t="s">
        <v>219</v>
      </c>
      <c r="VGL76" s="168" t="s">
        <v>219</v>
      </c>
      <c r="VGM76" s="168" t="s">
        <v>219</v>
      </c>
      <c r="VGN76" s="168" t="s">
        <v>219</v>
      </c>
      <c r="VGO76" s="168" t="s">
        <v>219</v>
      </c>
      <c r="VGP76" s="168" t="s">
        <v>219</v>
      </c>
      <c r="VGQ76" s="168" t="s">
        <v>219</v>
      </c>
      <c r="VGR76" s="168" t="s">
        <v>219</v>
      </c>
      <c r="VGS76" s="168" t="s">
        <v>219</v>
      </c>
      <c r="VGT76" s="168" t="s">
        <v>219</v>
      </c>
      <c r="VGU76" s="168" t="s">
        <v>219</v>
      </c>
      <c r="VGV76" s="168" t="s">
        <v>219</v>
      </c>
      <c r="VGW76" s="168" t="s">
        <v>219</v>
      </c>
      <c r="VGX76" s="168" t="s">
        <v>219</v>
      </c>
      <c r="VGY76" s="168" t="s">
        <v>219</v>
      </c>
      <c r="VGZ76" s="168" t="s">
        <v>219</v>
      </c>
      <c r="VHA76" s="168" t="s">
        <v>219</v>
      </c>
      <c r="VHB76" s="168" t="s">
        <v>219</v>
      </c>
      <c r="VHC76" s="168" t="s">
        <v>219</v>
      </c>
      <c r="VHD76" s="168" t="s">
        <v>219</v>
      </c>
      <c r="VHE76" s="168" t="s">
        <v>219</v>
      </c>
      <c r="VHF76" s="168" t="s">
        <v>219</v>
      </c>
      <c r="VHG76" s="168" t="s">
        <v>219</v>
      </c>
      <c r="VHH76" s="168" t="s">
        <v>219</v>
      </c>
      <c r="VHI76" s="168" t="s">
        <v>219</v>
      </c>
      <c r="VHJ76" s="168" t="s">
        <v>219</v>
      </c>
      <c r="VHK76" s="168" t="s">
        <v>219</v>
      </c>
      <c r="VHL76" s="168" t="s">
        <v>219</v>
      </c>
      <c r="VHM76" s="168" t="s">
        <v>219</v>
      </c>
      <c r="VHN76" s="168" t="s">
        <v>219</v>
      </c>
      <c r="VHO76" s="168" t="s">
        <v>219</v>
      </c>
      <c r="VHP76" s="168" t="s">
        <v>219</v>
      </c>
      <c r="VHQ76" s="168" t="s">
        <v>219</v>
      </c>
      <c r="VHR76" s="168" t="s">
        <v>219</v>
      </c>
      <c r="VHS76" s="168" t="s">
        <v>219</v>
      </c>
      <c r="VHT76" s="168" t="s">
        <v>219</v>
      </c>
      <c r="VHU76" s="168" t="s">
        <v>219</v>
      </c>
      <c r="VHV76" s="168" t="s">
        <v>219</v>
      </c>
      <c r="VHW76" s="168" t="s">
        <v>219</v>
      </c>
      <c r="VHX76" s="168" t="s">
        <v>219</v>
      </c>
      <c r="VHY76" s="168" t="s">
        <v>219</v>
      </c>
      <c r="VHZ76" s="168" t="s">
        <v>219</v>
      </c>
      <c r="VIA76" s="168" t="s">
        <v>219</v>
      </c>
      <c r="VIB76" s="168" t="s">
        <v>219</v>
      </c>
      <c r="VIC76" s="168" t="s">
        <v>219</v>
      </c>
      <c r="VID76" s="168" t="s">
        <v>219</v>
      </c>
      <c r="VIE76" s="168" t="s">
        <v>219</v>
      </c>
      <c r="VIF76" s="168" t="s">
        <v>219</v>
      </c>
      <c r="VIG76" s="168" t="s">
        <v>219</v>
      </c>
      <c r="VIH76" s="168" t="s">
        <v>219</v>
      </c>
      <c r="VII76" s="168" t="s">
        <v>219</v>
      </c>
      <c r="VIJ76" s="168" t="s">
        <v>219</v>
      </c>
      <c r="VIK76" s="168" t="s">
        <v>219</v>
      </c>
      <c r="VIL76" s="168" t="s">
        <v>219</v>
      </c>
      <c r="VIM76" s="168" t="s">
        <v>219</v>
      </c>
      <c r="VIN76" s="168" t="s">
        <v>219</v>
      </c>
      <c r="VIO76" s="168" t="s">
        <v>219</v>
      </c>
      <c r="VIP76" s="168" t="s">
        <v>219</v>
      </c>
      <c r="VIQ76" s="168" t="s">
        <v>219</v>
      </c>
      <c r="VIR76" s="168" t="s">
        <v>219</v>
      </c>
      <c r="VIS76" s="168" t="s">
        <v>219</v>
      </c>
      <c r="VIT76" s="168" t="s">
        <v>219</v>
      </c>
      <c r="VIU76" s="168" t="s">
        <v>219</v>
      </c>
      <c r="VIV76" s="168" t="s">
        <v>219</v>
      </c>
      <c r="VIW76" s="168" t="s">
        <v>219</v>
      </c>
      <c r="VIX76" s="168" t="s">
        <v>219</v>
      </c>
      <c r="VIY76" s="168" t="s">
        <v>219</v>
      </c>
      <c r="VIZ76" s="168" t="s">
        <v>219</v>
      </c>
      <c r="VJA76" s="168" t="s">
        <v>219</v>
      </c>
      <c r="VJB76" s="168" t="s">
        <v>219</v>
      </c>
      <c r="VJC76" s="168" t="s">
        <v>219</v>
      </c>
      <c r="VJD76" s="168" t="s">
        <v>219</v>
      </c>
      <c r="VJE76" s="168" t="s">
        <v>219</v>
      </c>
      <c r="VJF76" s="168" t="s">
        <v>219</v>
      </c>
      <c r="VJG76" s="168" t="s">
        <v>219</v>
      </c>
      <c r="VJH76" s="168" t="s">
        <v>219</v>
      </c>
      <c r="VJI76" s="168" t="s">
        <v>219</v>
      </c>
      <c r="VJJ76" s="168" t="s">
        <v>219</v>
      </c>
      <c r="VJK76" s="168" t="s">
        <v>219</v>
      </c>
      <c r="VJL76" s="168" t="s">
        <v>219</v>
      </c>
      <c r="VJM76" s="168" t="s">
        <v>219</v>
      </c>
      <c r="VJN76" s="168" t="s">
        <v>219</v>
      </c>
      <c r="VJO76" s="168" t="s">
        <v>219</v>
      </c>
      <c r="VJP76" s="168" t="s">
        <v>219</v>
      </c>
      <c r="VJQ76" s="168" t="s">
        <v>219</v>
      </c>
      <c r="VJR76" s="168" t="s">
        <v>219</v>
      </c>
      <c r="VJS76" s="168" t="s">
        <v>219</v>
      </c>
      <c r="VJT76" s="168" t="s">
        <v>219</v>
      </c>
      <c r="VJU76" s="168" t="s">
        <v>219</v>
      </c>
      <c r="VJV76" s="168" t="s">
        <v>219</v>
      </c>
      <c r="VJW76" s="168" t="s">
        <v>219</v>
      </c>
      <c r="VJX76" s="168" t="s">
        <v>219</v>
      </c>
      <c r="VJY76" s="168" t="s">
        <v>219</v>
      </c>
      <c r="VJZ76" s="168" t="s">
        <v>219</v>
      </c>
      <c r="VKA76" s="168" t="s">
        <v>219</v>
      </c>
      <c r="VKB76" s="168" t="s">
        <v>219</v>
      </c>
      <c r="VKC76" s="168" t="s">
        <v>219</v>
      </c>
      <c r="VKD76" s="168" t="s">
        <v>219</v>
      </c>
      <c r="VKE76" s="168" t="s">
        <v>219</v>
      </c>
      <c r="VKF76" s="168" t="s">
        <v>219</v>
      </c>
      <c r="VKG76" s="168" t="s">
        <v>219</v>
      </c>
      <c r="VKH76" s="168" t="s">
        <v>219</v>
      </c>
      <c r="VKI76" s="168" t="s">
        <v>219</v>
      </c>
      <c r="VKJ76" s="168" t="s">
        <v>219</v>
      </c>
      <c r="VKK76" s="168" t="s">
        <v>219</v>
      </c>
      <c r="VKL76" s="168" t="s">
        <v>219</v>
      </c>
      <c r="VKM76" s="168" t="s">
        <v>219</v>
      </c>
      <c r="VKN76" s="168" t="s">
        <v>219</v>
      </c>
      <c r="VKO76" s="168" t="s">
        <v>219</v>
      </c>
      <c r="VKP76" s="168" t="s">
        <v>219</v>
      </c>
      <c r="VKQ76" s="168" t="s">
        <v>219</v>
      </c>
      <c r="VKR76" s="168" t="s">
        <v>219</v>
      </c>
      <c r="VKS76" s="168" t="s">
        <v>219</v>
      </c>
      <c r="VKT76" s="168" t="s">
        <v>219</v>
      </c>
      <c r="VKU76" s="168" t="s">
        <v>219</v>
      </c>
      <c r="VKV76" s="168" t="s">
        <v>219</v>
      </c>
      <c r="VKW76" s="168" t="s">
        <v>219</v>
      </c>
      <c r="VKX76" s="168" t="s">
        <v>219</v>
      </c>
      <c r="VKY76" s="168" t="s">
        <v>219</v>
      </c>
      <c r="VKZ76" s="168" t="s">
        <v>219</v>
      </c>
      <c r="VLA76" s="168" t="s">
        <v>219</v>
      </c>
      <c r="VLB76" s="168" t="s">
        <v>219</v>
      </c>
      <c r="VLC76" s="168" t="s">
        <v>219</v>
      </c>
      <c r="VLD76" s="168" t="s">
        <v>219</v>
      </c>
      <c r="VLE76" s="168" t="s">
        <v>219</v>
      </c>
      <c r="VLF76" s="168" t="s">
        <v>219</v>
      </c>
      <c r="VLG76" s="168" t="s">
        <v>219</v>
      </c>
      <c r="VLH76" s="168" t="s">
        <v>219</v>
      </c>
      <c r="VLI76" s="168" t="s">
        <v>219</v>
      </c>
      <c r="VLJ76" s="168" t="s">
        <v>219</v>
      </c>
      <c r="VLK76" s="168" t="s">
        <v>219</v>
      </c>
      <c r="VLL76" s="168" t="s">
        <v>219</v>
      </c>
      <c r="VLM76" s="168" t="s">
        <v>219</v>
      </c>
      <c r="VLN76" s="168" t="s">
        <v>219</v>
      </c>
      <c r="VLO76" s="168" t="s">
        <v>219</v>
      </c>
      <c r="VLP76" s="168" t="s">
        <v>219</v>
      </c>
      <c r="VLQ76" s="168" t="s">
        <v>219</v>
      </c>
      <c r="VLR76" s="168" t="s">
        <v>219</v>
      </c>
      <c r="VLS76" s="168" t="s">
        <v>219</v>
      </c>
      <c r="VLT76" s="168" t="s">
        <v>219</v>
      </c>
      <c r="VLU76" s="168" t="s">
        <v>219</v>
      </c>
      <c r="VLV76" s="168" t="s">
        <v>219</v>
      </c>
      <c r="VLW76" s="168" t="s">
        <v>219</v>
      </c>
      <c r="VLX76" s="168" t="s">
        <v>219</v>
      </c>
      <c r="VLY76" s="168" t="s">
        <v>219</v>
      </c>
      <c r="VLZ76" s="168" t="s">
        <v>219</v>
      </c>
      <c r="VMA76" s="168" t="s">
        <v>219</v>
      </c>
      <c r="VMB76" s="168" t="s">
        <v>219</v>
      </c>
      <c r="VMC76" s="168" t="s">
        <v>219</v>
      </c>
      <c r="VMD76" s="168" t="s">
        <v>219</v>
      </c>
      <c r="VME76" s="168" t="s">
        <v>219</v>
      </c>
      <c r="VMF76" s="168" t="s">
        <v>219</v>
      </c>
      <c r="VMG76" s="168" t="s">
        <v>219</v>
      </c>
      <c r="VMH76" s="168" t="s">
        <v>219</v>
      </c>
      <c r="VMI76" s="168" t="s">
        <v>219</v>
      </c>
      <c r="VMJ76" s="168" t="s">
        <v>219</v>
      </c>
      <c r="VMK76" s="168" t="s">
        <v>219</v>
      </c>
      <c r="VML76" s="168" t="s">
        <v>219</v>
      </c>
      <c r="VMM76" s="168" t="s">
        <v>219</v>
      </c>
      <c r="VMN76" s="168" t="s">
        <v>219</v>
      </c>
      <c r="VMO76" s="168" t="s">
        <v>219</v>
      </c>
      <c r="VMP76" s="168" t="s">
        <v>219</v>
      </c>
      <c r="VMQ76" s="168" t="s">
        <v>219</v>
      </c>
      <c r="VMR76" s="168" t="s">
        <v>219</v>
      </c>
      <c r="VMS76" s="168" t="s">
        <v>219</v>
      </c>
      <c r="VMT76" s="168" t="s">
        <v>219</v>
      </c>
      <c r="VMU76" s="168" t="s">
        <v>219</v>
      </c>
      <c r="VMV76" s="168" t="s">
        <v>219</v>
      </c>
      <c r="VMW76" s="168" t="s">
        <v>219</v>
      </c>
      <c r="VMX76" s="168" t="s">
        <v>219</v>
      </c>
      <c r="VMY76" s="168" t="s">
        <v>219</v>
      </c>
      <c r="VMZ76" s="168" t="s">
        <v>219</v>
      </c>
      <c r="VNA76" s="168" t="s">
        <v>219</v>
      </c>
      <c r="VNB76" s="168" t="s">
        <v>219</v>
      </c>
      <c r="VNC76" s="168" t="s">
        <v>219</v>
      </c>
      <c r="VND76" s="168" t="s">
        <v>219</v>
      </c>
      <c r="VNE76" s="168" t="s">
        <v>219</v>
      </c>
      <c r="VNF76" s="168" t="s">
        <v>219</v>
      </c>
      <c r="VNG76" s="168" t="s">
        <v>219</v>
      </c>
      <c r="VNH76" s="168" t="s">
        <v>219</v>
      </c>
      <c r="VNI76" s="168" t="s">
        <v>219</v>
      </c>
      <c r="VNJ76" s="168" t="s">
        <v>219</v>
      </c>
      <c r="VNK76" s="168" t="s">
        <v>219</v>
      </c>
      <c r="VNL76" s="168" t="s">
        <v>219</v>
      </c>
      <c r="VNM76" s="168" t="s">
        <v>219</v>
      </c>
      <c r="VNN76" s="168" t="s">
        <v>219</v>
      </c>
      <c r="VNO76" s="168" t="s">
        <v>219</v>
      </c>
      <c r="VNP76" s="168" t="s">
        <v>219</v>
      </c>
      <c r="VNQ76" s="168" t="s">
        <v>219</v>
      </c>
      <c r="VNR76" s="168" t="s">
        <v>219</v>
      </c>
      <c r="VNS76" s="168" t="s">
        <v>219</v>
      </c>
      <c r="VNT76" s="168" t="s">
        <v>219</v>
      </c>
      <c r="VNU76" s="168" t="s">
        <v>219</v>
      </c>
      <c r="VNV76" s="168" t="s">
        <v>219</v>
      </c>
      <c r="VNW76" s="168" t="s">
        <v>219</v>
      </c>
      <c r="VNX76" s="168" t="s">
        <v>219</v>
      </c>
      <c r="VNY76" s="168" t="s">
        <v>219</v>
      </c>
      <c r="VNZ76" s="168" t="s">
        <v>219</v>
      </c>
      <c r="VOA76" s="168" t="s">
        <v>219</v>
      </c>
      <c r="VOB76" s="168" t="s">
        <v>219</v>
      </c>
      <c r="VOC76" s="168" t="s">
        <v>219</v>
      </c>
      <c r="VOD76" s="168" t="s">
        <v>219</v>
      </c>
      <c r="VOE76" s="168" t="s">
        <v>219</v>
      </c>
      <c r="VOF76" s="168" t="s">
        <v>219</v>
      </c>
      <c r="VOG76" s="168" t="s">
        <v>219</v>
      </c>
      <c r="VOH76" s="168" t="s">
        <v>219</v>
      </c>
      <c r="VOI76" s="168" t="s">
        <v>219</v>
      </c>
      <c r="VOJ76" s="168" t="s">
        <v>219</v>
      </c>
      <c r="VOK76" s="168" t="s">
        <v>219</v>
      </c>
      <c r="VOL76" s="168" t="s">
        <v>219</v>
      </c>
      <c r="VOM76" s="168" t="s">
        <v>219</v>
      </c>
      <c r="VON76" s="168" t="s">
        <v>219</v>
      </c>
      <c r="VOO76" s="168" t="s">
        <v>219</v>
      </c>
      <c r="VOP76" s="168" t="s">
        <v>219</v>
      </c>
      <c r="VOQ76" s="168" t="s">
        <v>219</v>
      </c>
      <c r="VOR76" s="168" t="s">
        <v>219</v>
      </c>
      <c r="VOS76" s="168" t="s">
        <v>219</v>
      </c>
      <c r="VOT76" s="168" t="s">
        <v>219</v>
      </c>
      <c r="VOU76" s="168" t="s">
        <v>219</v>
      </c>
      <c r="VOV76" s="168" t="s">
        <v>219</v>
      </c>
      <c r="VOW76" s="168" t="s">
        <v>219</v>
      </c>
      <c r="VOX76" s="168" t="s">
        <v>219</v>
      </c>
      <c r="VOY76" s="168" t="s">
        <v>219</v>
      </c>
      <c r="VOZ76" s="168" t="s">
        <v>219</v>
      </c>
      <c r="VPA76" s="168" t="s">
        <v>219</v>
      </c>
      <c r="VPB76" s="168" t="s">
        <v>219</v>
      </c>
      <c r="VPC76" s="168" t="s">
        <v>219</v>
      </c>
      <c r="VPD76" s="168" t="s">
        <v>219</v>
      </c>
      <c r="VPE76" s="168" t="s">
        <v>219</v>
      </c>
      <c r="VPF76" s="168" t="s">
        <v>219</v>
      </c>
      <c r="VPG76" s="168" t="s">
        <v>219</v>
      </c>
      <c r="VPH76" s="168" t="s">
        <v>219</v>
      </c>
      <c r="VPI76" s="168" t="s">
        <v>219</v>
      </c>
      <c r="VPJ76" s="168" t="s">
        <v>219</v>
      </c>
      <c r="VPK76" s="168" t="s">
        <v>219</v>
      </c>
      <c r="VPL76" s="168" t="s">
        <v>219</v>
      </c>
      <c r="VPM76" s="168" t="s">
        <v>219</v>
      </c>
      <c r="VPN76" s="168" t="s">
        <v>219</v>
      </c>
      <c r="VPO76" s="168" t="s">
        <v>219</v>
      </c>
      <c r="VPP76" s="168" t="s">
        <v>219</v>
      </c>
      <c r="VPQ76" s="168" t="s">
        <v>219</v>
      </c>
      <c r="VPR76" s="168" t="s">
        <v>219</v>
      </c>
      <c r="VPS76" s="168" t="s">
        <v>219</v>
      </c>
      <c r="VPT76" s="168" t="s">
        <v>219</v>
      </c>
      <c r="VPU76" s="168" t="s">
        <v>219</v>
      </c>
      <c r="VPV76" s="168" t="s">
        <v>219</v>
      </c>
      <c r="VPW76" s="168" t="s">
        <v>219</v>
      </c>
      <c r="VPX76" s="168" t="s">
        <v>219</v>
      </c>
      <c r="VPY76" s="168" t="s">
        <v>219</v>
      </c>
      <c r="VPZ76" s="168" t="s">
        <v>219</v>
      </c>
      <c r="VQA76" s="168" t="s">
        <v>219</v>
      </c>
      <c r="VQB76" s="168" t="s">
        <v>219</v>
      </c>
      <c r="VQC76" s="168" t="s">
        <v>219</v>
      </c>
      <c r="VQD76" s="168" t="s">
        <v>219</v>
      </c>
      <c r="VQE76" s="168" t="s">
        <v>219</v>
      </c>
      <c r="VQF76" s="168" t="s">
        <v>219</v>
      </c>
      <c r="VQG76" s="168" t="s">
        <v>219</v>
      </c>
      <c r="VQH76" s="168" t="s">
        <v>219</v>
      </c>
      <c r="VQI76" s="168" t="s">
        <v>219</v>
      </c>
      <c r="VQJ76" s="168" t="s">
        <v>219</v>
      </c>
      <c r="VQK76" s="168" t="s">
        <v>219</v>
      </c>
      <c r="VQL76" s="168" t="s">
        <v>219</v>
      </c>
      <c r="VQM76" s="168" t="s">
        <v>219</v>
      </c>
      <c r="VQN76" s="168" t="s">
        <v>219</v>
      </c>
      <c r="VQO76" s="168" t="s">
        <v>219</v>
      </c>
      <c r="VQP76" s="168" t="s">
        <v>219</v>
      </c>
      <c r="VQQ76" s="168" t="s">
        <v>219</v>
      </c>
      <c r="VQR76" s="168" t="s">
        <v>219</v>
      </c>
      <c r="VQS76" s="168" t="s">
        <v>219</v>
      </c>
      <c r="VQT76" s="168" t="s">
        <v>219</v>
      </c>
      <c r="VQU76" s="168" t="s">
        <v>219</v>
      </c>
      <c r="VQV76" s="168" t="s">
        <v>219</v>
      </c>
      <c r="VQW76" s="168" t="s">
        <v>219</v>
      </c>
      <c r="VQX76" s="168" t="s">
        <v>219</v>
      </c>
      <c r="VQY76" s="168" t="s">
        <v>219</v>
      </c>
      <c r="VQZ76" s="168" t="s">
        <v>219</v>
      </c>
      <c r="VRA76" s="168" t="s">
        <v>219</v>
      </c>
      <c r="VRB76" s="168" t="s">
        <v>219</v>
      </c>
      <c r="VRC76" s="168" t="s">
        <v>219</v>
      </c>
      <c r="VRD76" s="168" t="s">
        <v>219</v>
      </c>
      <c r="VRE76" s="168" t="s">
        <v>219</v>
      </c>
      <c r="VRF76" s="168" t="s">
        <v>219</v>
      </c>
      <c r="VRG76" s="168" t="s">
        <v>219</v>
      </c>
      <c r="VRH76" s="168" t="s">
        <v>219</v>
      </c>
      <c r="VRI76" s="168" t="s">
        <v>219</v>
      </c>
      <c r="VRJ76" s="168" t="s">
        <v>219</v>
      </c>
      <c r="VRK76" s="168" t="s">
        <v>219</v>
      </c>
      <c r="VRL76" s="168" t="s">
        <v>219</v>
      </c>
      <c r="VRM76" s="168" t="s">
        <v>219</v>
      </c>
      <c r="VRN76" s="168" t="s">
        <v>219</v>
      </c>
      <c r="VRO76" s="168" t="s">
        <v>219</v>
      </c>
      <c r="VRP76" s="168" t="s">
        <v>219</v>
      </c>
      <c r="VRQ76" s="168" t="s">
        <v>219</v>
      </c>
      <c r="VRR76" s="168" t="s">
        <v>219</v>
      </c>
      <c r="VRS76" s="168" t="s">
        <v>219</v>
      </c>
      <c r="VRT76" s="168" t="s">
        <v>219</v>
      </c>
      <c r="VRU76" s="168" t="s">
        <v>219</v>
      </c>
      <c r="VRV76" s="168" t="s">
        <v>219</v>
      </c>
      <c r="VRW76" s="168" t="s">
        <v>219</v>
      </c>
      <c r="VRX76" s="168" t="s">
        <v>219</v>
      </c>
      <c r="VRY76" s="168" t="s">
        <v>219</v>
      </c>
      <c r="VRZ76" s="168" t="s">
        <v>219</v>
      </c>
      <c r="VSA76" s="168" t="s">
        <v>219</v>
      </c>
      <c r="VSB76" s="168" t="s">
        <v>219</v>
      </c>
      <c r="VSC76" s="168" t="s">
        <v>219</v>
      </c>
      <c r="VSD76" s="168" t="s">
        <v>219</v>
      </c>
      <c r="VSE76" s="168" t="s">
        <v>219</v>
      </c>
      <c r="VSF76" s="168" t="s">
        <v>219</v>
      </c>
      <c r="VSG76" s="168" t="s">
        <v>219</v>
      </c>
      <c r="VSH76" s="168" t="s">
        <v>219</v>
      </c>
      <c r="VSI76" s="168" t="s">
        <v>219</v>
      </c>
      <c r="VSJ76" s="168" t="s">
        <v>219</v>
      </c>
      <c r="VSK76" s="168" t="s">
        <v>219</v>
      </c>
      <c r="VSL76" s="168" t="s">
        <v>219</v>
      </c>
      <c r="VSM76" s="168" t="s">
        <v>219</v>
      </c>
      <c r="VSN76" s="168" t="s">
        <v>219</v>
      </c>
      <c r="VSO76" s="168" t="s">
        <v>219</v>
      </c>
      <c r="VSP76" s="168" t="s">
        <v>219</v>
      </c>
      <c r="VSQ76" s="168" t="s">
        <v>219</v>
      </c>
      <c r="VSR76" s="168" t="s">
        <v>219</v>
      </c>
      <c r="VSS76" s="168" t="s">
        <v>219</v>
      </c>
      <c r="VST76" s="168" t="s">
        <v>219</v>
      </c>
      <c r="VSU76" s="168" t="s">
        <v>219</v>
      </c>
      <c r="VSV76" s="168" t="s">
        <v>219</v>
      </c>
      <c r="VSW76" s="168" t="s">
        <v>219</v>
      </c>
      <c r="VSX76" s="168" t="s">
        <v>219</v>
      </c>
      <c r="VSY76" s="168" t="s">
        <v>219</v>
      </c>
      <c r="VSZ76" s="168" t="s">
        <v>219</v>
      </c>
      <c r="VTA76" s="168" t="s">
        <v>219</v>
      </c>
      <c r="VTB76" s="168" t="s">
        <v>219</v>
      </c>
      <c r="VTC76" s="168" t="s">
        <v>219</v>
      </c>
      <c r="VTD76" s="168" t="s">
        <v>219</v>
      </c>
      <c r="VTE76" s="168" t="s">
        <v>219</v>
      </c>
      <c r="VTF76" s="168" t="s">
        <v>219</v>
      </c>
      <c r="VTG76" s="168" t="s">
        <v>219</v>
      </c>
      <c r="VTH76" s="168" t="s">
        <v>219</v>
      </c>
      <c r="VTI76" s="168" t="s">
        <v>219</v>
      </c>
      <c r="VTJ76" s="168" t="s">
        <v>219</v>
      </c>
      <c r="VTK76" s="168" t="s">
        <v>219</v>
      </c>
      <c r="VTL76" s="168" t="s">
        <v>219</v>
      </c>
      <c r="VTM76" s="168" t="s">
        <v>219</v>
      </c>
      <c r="VTN76" s="168" t="s">
        <v>219</v>
      </c>
      <c r="VTO76" s="168" t="s">
        <v>219</v>
      </c>
      <c r="VTP76" s="168" t="s">
        <v>219</v>
      </c>
      <c r="VTQ76" s="168" t="s">
        <v>219</v>
      </c>
      <c r="VTR76" s="168" t="s">
        <v>219</v>
      </c>
      <c r="VTS76" s="168" t="s">
        <v>219</v>
      </c>
      <c r="VTT76" s="168" t="s">
        <v>219</v>
      </c>
      <c r="VTU76" s="168" t="s">
        <v>219</v>
      </c>
      <c r="VTV76" s="168" t="s">
        <v>219</v>
      </c>
      <c r="VTW76" s="168" t="s">
        <v>219</v>
      </c>
      <c r="VTX76" s="168" t="s">
        <v>219</v>
      </c>
      <c r="VTY76" s="168" t="s">
        <v>219</v>
      </c>
      <c r="VTZ76" s="168" t="s">
        <v>219</v>
      </c>
      <c r="VUA76" s="168" t="s">
        <v>219</v>
      </c>
      <c r="VUB76" s="168" t="s">
        <v>219</v>
      </c>
      <c r="VUC76" s="168" t="s">
        <v>219</v>
      </c>
      <c r="VUD76" s="168" t="s">
        <v>219</v>
      </c>
      <c r="VUE76" s="168" t="s">
        <v>219</v>
      </c>
      <c r="VUF76" s="168" t="s">
        <v>219</v>
      </c>
      <c r="VUG76" s="168" t="s">
        <v>219</v>
      </c>
      <c r="VUH76" s="168" t="s">
        <v>219</v>
      </c>
      <c r="VUI76" s="168" t="s">
        <v>219</v>
      </c>
      <c r="VUJ76" s="168" t="s">
        <v>219</v>
      </c>
      <c r="VUK76" s="168" t="s">
        <v>219</v>
      </c>
      <c r="VUL76" s="168" t="s">
        <v>219</v>
      </c>
      <c r="VUM76" s="168" t="s">
        <v>219</v>
      </c>
      <c r="VUN76" s="168" t="s">
        <v>219</v>
      </c>
      <c r="VUO76" s="168" t="s">
        <v>219</v>
      </c>
      <c r="VUP76" s="168" t="s">
        <v>219</v>
      </c>
      <c r="VUQ76" s="168" t="s">
        <v>219</v>
      </c>
      <c r="VUR76" s="168" t="s">
        <v>219</v>
      </c>
      <c r="VUS76" s="168" t="s">
        <v>219</v>
      </c>
      <c r="VUT76" s="168" t="s">
        <v>219</v>
      </c>
      <c r="VUU76" s="168" t="s">
        <v>219</v>
      </c>
      <c r="VUV76" s="168" t="s">
        <v>219</v>
      </c>
      <c r="VUW76" s="168" t="s">
        <v>219</v>
      </c>
      <c r="VUX76" s="168" t="s">
        <v>219</v>
      </c>
      <c r="VUY76" s="168" t="s">
        <v>219</v>
      </c>
      <c r="VUZ76" s="168" t="s">
        <v>219</v>
      </c>
      <c r="VVA76" s="168" t="s">
        <v>219</v>
      </c>
      <c r="VVB76" s="168" t="s">
        <v>219</v>
      </c>
      <c r="VVC76" s="168" t="s">
        <v>219</v>
      </c>
      <c r="VVD76" s="168" t="s">
        <v>219</v>
      </c>
      <c r="VVE76" s="168" t="s">
        <v>219</v>
      </c>
      <c r="VVF76" s="168" t="s">
        <v>219</v>
      </c>
      <c r="VVG76" s="168" t="s">
        <v>219</v>
      </c>
      <c r="VVH76" s="168" t="s">
        <v>219</v>
      </c>
      <c r="VVI76" s="168" t="s">
        <v>219</v>
      </c>
      <c r="VVJ76" s="168" t="s">
        <v>219</v>
      </c>
      <c r="VVK76" s="168" t="s">
        <v>219</v>
      </c>
      <c r="VVL76" s="168" t="s">
        <v>219</v>
      </c>
      <c r="VVM76" s="168" t="s">
        <v>219</v>
      </c>
      <c r="VVN76" s="168" t="s">
        <v>219</v>
      </c>
      <c r="VVO76" s="168" t="s">
        <v>219</v>
      </c>
      <c r="VVP76" s="168" t="s">
        <v>219</v>
      </c>
      <c r="VVQ76" s="168" t="s">
        <v>219</v>
      </c>
      <c r="VVR76" s="168" t="s">
        <v>219</v>
      </c>
      <c r="VVS76" s="168" t="s">
        <v>219</v>
      </c>
      <c r="VVT76" s="168" t="s">
        <v>219</v>
      </c>
      <c r="VVU76" s="168" t="s">
        <v>219</v>
      </c>
      <c r="VVV76" s="168" t="s">
        <v>219</v>
      </c>
      <c r="VVW76" s="168" t="s">
        <v>219</v>
      </c>
      <c r="VVX76" s="168" t="s">
        <v>219</v>
      </c>
      <c r="VVY76" s="168" t="s">
        <v>219</v>
      </c>
      <c r="VVZ76" s="168" t="s">
        <v>219</v>
      </c>
      <c r="VWA76" s="168" t="s">
        <v>219</v>
      </c>
      <c r="VWB76" s="168" t="s">
        <v>219</v>
      </c>
      <c r="VWC76" s="168" t="s">
        <v>219</v>
      </c>
      <c r="VWD76" s="168" t="s">
        <v>219</v>
      </c>
      <c r="VWE76" s="168" t="s">
        <v>219</v>
      </c>
      <c r="VWF76" s="168" t="s">
        <v>219</v>
      </c>
      <c r="VWG76" s="168" t="s">
        <v>219</v>
      </c>
      <c r="VWH76" s="168" t="s">
        <v>219</v>
      </c>
      <c r="VWI76" s="168" t="s">
        <v>219</v>
      </c>
      <c r="VWJ76" s="168" t="s">
        <v>219</v>
      </c>
      <c r="VWK76" s="168" t="s">
        <v>219</v>
      </c>
      <c r="VWL76" s="168" t="s">
        <v>219</v>
      </c>
      <c r="VWM76" s="168" t="s">
        <v>219</v>
      </c>
      <c r="VWN76" s="168" t="s">
        <v>219</v>
      </c>
      <c r="VWO76" s="168" t="s">
        <v>219</v>
      </c>
      <c r="VWP76" s="168" t="s">
        <v>219</v>
      </c>
      <c r="VWQ76" s="168" t="s">
        <v>219</v>
      </c>
      <c r="VWR76" s="168" t="s">
        <v>219</v>
      </c>
      <c r="VWS76" s="168" t="s">
        <v>219</v>
      </c>
      <c r="VWT76" s="168" t="s">
        <v>219</v>
      </c>
      <c r="VWU76" s="168" t="s">
        <v>219</v>
      </c>
      <c r="VWV76" s="168" t="s">
        <v>219</v>
      </c>
      <c r="VWW76" s="168" t="s">
        <v>219</v>
      </c>
      <c r="VWX76" s="168" t="s">
        <v>219</v>
      </c>
      <c r="VWY76" s="168" t="s">
        <v>219</v>
      </c>
      <c r="VWZ76" s="168" t="s">
        <v>219</v>
      </c>
      <c r="VXA76" s="168" t="s">
        <v>219</v>
      </c>
      <c r="VXB76" s="168" t="s">
        <v>219</v>
      </c>
      <c r="VXC76" s="168" t="s">
        <v>219</v>
      </c>
      <c r="VXD76" s="168" t="s">
        <v>219</v>
      </c>
      <c r="VXE76" s="168" t="s">
        <v>219</v>
      </c>
      <c r="VXF76" s="168" t="s">
        <v>219</v>
      </c>
      <c r="VXG76" s="168" t="s">
        <v>219</v>
      </c>
      <c r="VXH76" s="168" t="s">
        <v>219</v>
      </c>
      <c r="VXI76" s="168" t="s">
        <v>219</v>
      </c>
      <c r="VXJ76" s="168" t="s">
        <v>219</v>
      </c>
      <c r="VXK76" s="168" t="s">
        <v>219</v>
      </c>
      <c r="VXL76" s="168" t="s">
        <v>219</v>
      </c>
      <c r="VXM76" s="168" t="s">
        <v>219</v>
      </c>
      <c r="VXN76" s="168" t="s">
        <v>219</v>
      </c>
      <c r="VXO76" s="168" t="s">
        <v>219</v>
      </c>
      <c r="VXP76" s="168" t="s">
        <v>219</v>
      </c>
      <c r="VXQ76" s="168" t="s">
        <v>219</v>
      </c>
      <c r="VXR76" s="168" t="s">
        <v>219</v>
      </c>
      <c r="VXS76" s="168" t="s">
        <v>219</v>
      </c>
      <c r="VXT76" s="168" t="s">
        <v>219</v>
      </c>
      <c r="VXU76" s="168" t="s">
        <v>219</v>
      </c>
      <c r="VXV76" s="168" t="s">
        <v>219</v>
      </c>
      <c r="VXW76" s="168" t="s">
        <v>219</v>
      </c>
      <c r="VXX76" s="168" t="s">
        <v>219</v>
      </c>
      <c r="VXY76" s="168" t="s">
        <v>219</v>
      </c>
      <c r="VXZ76" s="168" t="s">
        <v>219</v>
      </c>
      <c r="VYA76" s="168" t="s">
        <v>219</v>
      </c>
      <c r="VYB76" s="168" t="s">
        <v>219</v>
      </c>
      <c r="VYC76" s="168" t="s">
        <v>219</v>
      </c>
      <c r="VYD76" s="168" t="s">
        <v>219</v>
      </c>
      <c r="VYE76" s="168" t="s">
        <v>219</v>
      </c>
      <c r="VYF76" s="168" t="s">
        <v>219</v>
      </c>
      <c r="VYG76" s="168" t="s">
        <v>219</v>
      </c>
      <c r="VYH76" s="168" t="s">
        <v>219</v>
      </c>
      <c r="VYI76" s="168" t="s">
        <v>219</v>
      </c>
      <c r="VYJ76" s="168" t="s">
        <v>219</v>
      </c>
      <c r="VYK76" s="168" t="s">
        <v>219</v>
      </c>
      <c r="VYL76" s="168" t="s">
        <v>219</v>
      </c>
      <c r="VYM76" s="168" t="s">
        <v>219</v>
      </c>
      <c r="VYN76" s="168" t="s">
        <v>219</v>
      </c>
      <c r="VYO76" s="168" t="s">
        <v>219</v>
      </c>
      <c r="VYP76" s="168" t="s">
        <v>219</v>
      </c>
      <c r="VYQ76" s="168" t="s">
        <v>219</v>
      </c>
      <c r="VYR76" s="168" t="s">
        <v>219</v>
      </c>
      <c r="VYS76" s="168" t="s">
        <v>219</v>
      </c>
      <c r="VYT76" s="168" t="s">
        <v>219</v>
      </c>
      <c r="VYU76" s="168" t="s">
        <v>219</v>
      </c>
      <c r="VYV76" s="168" t="s">
        <v>219</v>
      </c>
      <c r="VYW76" s="168" t="s">
        <v>219</v>
      </c>
      <c r="VYX76" s="168" t="s">
        <v>219</v>
      </c>
      <c r="VYY76" s="168" t="s">
        <v>219</v>
      </c>
      <c r="VYZ76" s="168" t="s">
        <v>219</v>
      </c>
      <c r="VZA76" s="168" t="s">
        <v>219</v>
      </c>
      <c r="VZB76" s="168" t="s">
        <v>219</v>
      </c>
      <c r="VZC76" s="168" t="s">
        <v>219</v>
      </c>
      <c r="VZD76" s="168" t="s">
        <v>219</v>
      </c>
      <c r="VZE76" s="168" t="s">
        <v>219</v>
      </c>
      <c r="VZF76" s="168" t="s">
        <v>219</v>
      </c>
      <c r="VZG76" s="168" t="s">
        <v>219</v>
      </c>
      <c r="VZH76" s="168" t="s">
        <v>219</v>
      </c>
      <c r="VZI76" s="168" t="s">
        <v>219</v>
      </c>
      <c r="VZJ76" s="168" t="s">
        <v>219</v>
      </c>
      <c r="VZK76" s="168" t="s">
        <v>219</v>
      </c>
      <c r="VZL76" s="168" t="s">
        <v>219</v>
      </c>
      <c r="VZM76" s="168" t="s">
        <v>219</v>
      </c>
      <c r="VZN76" s="168" t="s">
        <v>219</v>
      </c>
      <c r="VZO76" s="168" t="s">
        <v>219</v>
      </c>
      <c r="VZP76" s="168" t="s">
        <v>219</v>
      </c>
      <c r="VZQ76" s="168" t="s">
        <v>219</v>
      </c>
      <c r="VZR76" s="168" t="s">
        <v>219</v>
      </c>
      <c r="VZS76" s="168" t="s">
        <v>219</v>
      </c>
      <c r="VZT76" s="168" t="s">
        <v>219</v>
      </c>
      <c r="VZU76" s="168" t="s">
        <v>219</v>
      </c>
      <c r="VZV76" s="168" t="s">
        <v>219</v>
      </c>
      <c r="VZW76" s="168" t="s">
        <v>219</v>
      </c>
      <c r="VZX76" s="168" t="s">
        <v>219</v>
      </c>
      <c r="VZY76" s="168" t="s">
        <v>219</v>
      </c>
      <c r="VZZ76" s="168" t="s">
        <v>219</v>
      </c>
      <c r="WAA76" s="168" t="s">
        <v>219</v>
      </c>
      <c r="WAB76" s="168" t="s">
        <v>219</v>
      </c>
      <c r="WAC76" s="168" t="s">
        <v>219</v>
      </c>
      <c r="WAD76" s="168" t="s">
        <v>219</v>
      </c>
      <c r="WAE76" s="168" t="s">
        <v>219</v>
      </c>
      <c r="WAF76" s="168" t="s">
        <v>219</v>
      </c>
      <c r="WAG76" s="168" t="s">
        <v>219</v>
      </c>
      <c r="WAH76" s="168" t="s">
        <v>219</v>
      </c>
      <c r="WAI76" s="168" t="s">
        <v>219</v>
      </c>
      <c r="WAJ76" s="168" t="s">
        <v>219</v>
      </c>
      <c r="WAK76" s="168" t="s">
        <v>219</v>
      </c>
      <c r="WAL76" s="168" t="s">
        <v>219</v>
      </c>
      <c r="WAM76" s="168" t="s">
        <v>219</v>
      </c>
      <c r="WAN76" s="168" t="s">
        <v>219</v>
      </c>
      <c r="WAO76" s="168" t="s">
        <v>219</v>
      </c>
      <c r="WAP76" s="168" t="s">
        <v>219</v>
      </c>
      <c r="WAQ76" s="168" t="s">
        <v>219</v>
      </c>
      <c r="WAR76" s="168" t="s">
        <v>219</v>
      </c>
      <c r="WAS76" s="168" t="s">
        <v>219</v>
      </c>
      <c r="WAT76" s="168" t="s">
        <v>219</v>
      </c>
      <c r="WAU76" s="168" t="s">
        <v>219</v>
      </c>
      <c r="WAV76" s="168" t="s">
        <v>219</v>
      </c>
      <c r="WAW76" s="168" t="s">
        <v>219</v>
      </c>
      <c r="WAX76" s="168" t="s">
        <v>219</v>
      </c>
      <c r="WAY76" s="168" t="s">
        <v>219</v>
      </c>
      <c r="WAZ76" s="168" t="s">
        <v>219</v>
      </c>
      <c r="WBA76" s="168" t="s">
        <v>219</v>
      </c>
      <c r="WBB76" s="168" t="s">
        <v>219</v>
      </c>
      <c r="WBC76" s="168" t="s">
        <v>219</v>
      </c>
      <c r="WBD76" s="168" t="s">
        <v>219</v>
      </c>
      <c r="WBE76" s="168" t="s">
        <v>219</v>
      </c>
      <c r="WBF76" s="168" t="s">
        <v>219</v>
      </c>
      <c r="WBG76" s="168" t="s">
        <v>219</v>
      </c>
      <c r="WBH76" s="168" t="s">
        <v>219</v>
      </c>
      <c r="WBI76" s="168" t="s">
        <v>219</v>
      </c>
      <c r="WBJ76" s="168" t="s">
        <v>219</v>
      </c>
      <c r="WBK76" s="168" t="s">
        <v>219</v>
      </c>
      <c r="WBL76" s="168" t="s">
        <v>219</v>
      </c>
      <c r="WBM76" s="168" t="s">
        <v>219</v>
      </c>
      <c r="WBN76" s="168" t="s">
        <v>219</v>
      </c>
      <c r="WBO76" s="168" t="s">
        <v>219</v>
      </c>
      <c r="WBP76" s="168" t="s">
        <v>219</v>
      </c>
      <c r="WBQ76" s="168" t="s">
        <v>219</v>
      </c>
      <c r="WBR76" s="168" t="s">
        <v>219</v>
      </c>
      <c r="WBS76" s="168" t="s">
        <v>219</v>
      </c>
      <c r="WBT76" s="168" t="s">
        <v>219</v>
      </c>
      <c r="WBU76" s="168" t="s">
        <v>219</v>
      </c>
      <c r="WBV76" s="168" t="s">
        <v>219</v>
      </c>
      <c r="WBW76" s="168" t="s">
        <v>219</v>
      </c>
      <c r="WBX76" s="168" t="s">
        <v>219</v>
      </c>
      <c r="WBY76" s="168" t="s">
        <v>219</v>
      </c>
      <c r="WBZ76" s="168" t="s">
        <v>219</v>
      </c>
      <c r="WCA76" s="168" t="s">
        <v>219</v>
      </c>
      <c r="WCB76" s="168" t="s">
        <v>219</v>
      </c>
      <c r="WCC76" s="168" t="s">
        <v>219</v>
      </c>
      <c r="WCD76" s="168" t="s">
        <v>219</v>
      </c>
      <c r="WCE76" s="168" t="s">
        <v>219</v>
      </c>
      <c r="WCF76" s="168" t="s">
        <v>219</v>
      </c>
      <c r="WCG76" s="168" t="s">
        <v>219</v>
      </c>
      <c r="WCH76" s="168" t="s">
        <v>219</v>
      </c>
      <c r="WCI76" s="168" t="s">
        <v>219</v>
      </c>
      <c r="WCJ76" s="168" t="s">
        <v>219</v>
      </c>
      <c r="WCK76" s="168" t="s">
        <v>219</v>
      </c>
      <c r="WCL76" s="168" t="s">
        <v>219</v>
      </c>
      <c r="WCM76" s="168" t="s">
        <v>219</v>
      </c>
      <c r="WCN76" s="168" t="s">
        <v>219</v>
      </c>
      <c r="WCO76" s="168" t="s">
        <v>219</v>
      </c>
      <c r="WCP76" s="168" t="s">
        <v>219</v>
      </c>
      <c r="WCQ76" s="168" t="s">
        <v>219</v>
      </c>
      <c r="WCR76" s="168" t="s">
        <v>219</v>
      </c>
      <c r="WCS76" s="168" t="s">
        <v>219</v>
      </c>
      <c r="WCT76" s="168" t="s">
        <v>219</v>
      </c>
      <c r="WCU76" s="168" t="s">
        <v>219</v>
      </c>
      <c r="WCV76" s="168" t="s">
        <v>219</v>
      </c>
      <c r="WCW76" s="168" t="s">
        <v>219</v>
      </c>
      <c r="WCX76" s="168" t="s">
        <v>219</v>
      </c>
      <c r="WCY76" s="168" t="s">
        <v>219</v>
      </c>
      <c r="WCZ76" s="168" t="s">
        <v>219</v>
      </c>
      <c r="WDA76" s="168" t="s">
        <v>219</v>
      </c>
      <c r="WDB76" s="168" t="s">
        <v>219</v>
      </c>
      <c r="WDC76" s="168" t="s">
        <v>219</v>
      </c>
      <c r="WDD76" s="168" t="s">
        <v>219</v>
      </c>
      <c r="WDE76" s="168" t="s">
        <v>219</v>
      </c>
      <c r="WDF76" s="168" t="s">
        <v>219</v>
      </c>
      <c r="WDG76" s="168" t="s">
        <v>219</v>
      </c>
      <c r="WDH76" s="168" t="s">
        <v>219</v>
      </c>
      <c r="WDI76" s="168" t="s">
        <v>219</v>
      </c>
      <c r="WDJ76" s="168" t="s">
        <v>219</v>
      </c>
      <c r="WDK76" s="168" t="s">
        <v>219</v>
      </c>
      <c r="WDL76" s="168" t="s">
        <v>219</v>
      </c>
      <c r="WDM76" s="168" t="s">
        <v>219</v>
      </c>
      <c r="WDN76" s="168" t="s">
        <v>219</v>
      </c>
      <c r="WDO76" s="168" t="s">
        <v>219</v>
      </c>
      <c r="WDP76" s="168" t="s">
        <v>219</v>
      </c>
      <c r="WDQ76" s="168" t="s">
        <v>219</v>
      </c>
      <c r="WDR76" s="168" t="s">
        <v>219</v>
      </c>
      <c r="WDS76" s="168" t="s">
        <v>219</v>
      </c>
      <c r="WDT76" s="168" t="s">
        <v>219</v>
      </c>
      <c r="WDU76" s="168" t="s">
        <v>219</v>
      </c>
      <c r="WDV76" s="168" t="s">
        <v>219</v>
      </c>
      <c r="WDW76" s="168" t="s">
        <v>219</v>
      </c>
      <c r="WDX76" s="168" t="s">
        <v>219</v>
      </c>
      <c r="WDY76" s="168" t="s">
        <v>219</v>
      </c>
      <c r="WDZ76" s="168" t="s">
        <v>219</v>
      </c>
      <c r="WEA76" s="168" t="s">
        <v>219</v>
      </c>
      <c r="WEB76" s="168" t="s">
        <v>219</v>
      </c>
      <c r="WEC76" s="168" t="s">
        <v>219</v>
      </c>
      <c r="WED76" s="168" t="s">
        <v>219</v>
      </c>
      <c r="WEE76" s="168" t="s">
        <v>219</v>
      </c>
      <c r="WEF76" s="168" t="s">
        <v>219</v>
      </c>
      <c r="WEG76" s="168" t="s">
        <v>219</v>
      </c>
      <c r="WEH76" s="168" t="s">
        <v>219</v>
      </c>
      <c r="WEI76" s="168" t="s">
        <v>219</v>
      </c>
      <c r="WEJ76" s="168" t="s">
        <v>219</v>
      </c>
      <c r="WEK76" s="168" t="s">
        <v>219</v>
      </c>
      <c r="WEL76" s="168" t="s">
        <v>219</v>
      </c>
      <c r="WEM76" s="168" t="s">
        <v>219</v>
      </c>
      <c r="WEN76" s="168" t="s">
        <v>219</v>
      </c>
      <c r="WEO76" s="168" t="s">
        <v>219</v>
      </c>
      <c r="WEP76" s="168" t="s">
        <v>219</v>
      </c>
      <c r="WEQ76" s="168" t="s">
        <v>219</v>
      </c>
      <c r="WER76" s="168" t="s">
        <v>219</v>
      </c>
      <c r="WES76" s="168" t="s">
        <v>219</v>
      </c>
      <c r="WET76" s="168" t="s">
        <v>219</v>
      </c>
      <c r="WEU76" s="168" t="s">
        <v>219</v>
      </c>
      <c r="WEV76" s="168" t="s">
        <v>219</v>
      </c>
      <c r="WEW76" s="168" t="s">
        <v>219</v>
      </c>
      <c r="WEX76" s="168" t="s">
        <v>219</v>
      </c>
      <c r="WEY76" s="168" t="s">
        <v>219</v>
      </c>
      <c r="WEZ76" s="168" t="s">
        <v>219</v>
      </c>
      <c r="WFA76" s="168" t="s">
        <v>219</v>
      </c>
      <c r="WFB76" s="168" t="s">
        <v>219</v>
      </c>
      <c r="WFC76" s="168" t="s">
        <v>219</v>
      </c>
      <c r="WFD76" s="168" t="s">
        <v>219</v>
      </c>
      <c r="WFE76" s="168" t="s">
        <v>219</v>
      </c>
      <c r="WFF76" s="168" t="s">
        <v>219</v>
      </c>
      <c r="WFG76" s="168" t="s">
        <v>219</v>
      </c>
      <c r="WFH76" s="168" t="s">
        <v>219</v>
      </c>
      <c r="WFI76" s="168" t="s">
        <v>219</v>
      </c>
      <c r="WFJ76" s="168" t="s">
        <v>219</v>
      </c>
      <c r="WFK76" s="168" t="s">
        <v>219</v>
      </c>
      <c r="WFL76" s="168" t="s">
        <v>219</v>
      </c>
      <c r="WFM76" s="168" t="s">
        <v>219</v>
      </c>
      <c r="WFN76" s="168" t="s">
        <v>219</v>
      </c>
      <c r="WFO76" s="168" t="s">
        <v>219</v>
      </c>
      <c r="WFP76" s="168" t="s">
        <v>219</v>
      </c>
      <c r="WFQ76" s="168" t="s">
        <v>219</v>
      </c>
      <c r="WFR76" s="168" t="s">
        <v>219</v>
      </c>
      <c r="WFS76" s="168" t="s">
        <v>219</v>
      </c>
      <c r="WFT76" s="168" t="s">
        <v>219</v>
      </c>
      <c r="WFU76" s="168" t="s">
        <v>219</v>
      </c>
      <c r="WFV76" s="168" t="s">
        <v>219</v>
      </c>
      <c r="WFW76" s="168" t="s">
        <v>219</v>
      </c>
      <c r="WFX76" s="168" t="s">
        <v>219</v>
      </c>
      <c r="WFY76" s="168" t="s">
        <v>219</v>
      </c>
      <c r="WFZ76" s="168" t="s">
        <v>219</v>
      </c>
      <c r="WGA76" s="168" t="s">
        <v>219</v>
      </c>
      <c r="WGB76" s="168" t="s">
        <v>219</v>
      </c>
      <c r="WGC76" s="168" t="s">
        <v>219</v>
      </c>
      <c r="WGD76" s="168" t="s">
        <v>219</v>
      </c>
      <c r="WGE76" s="168" t="s">
        <v>219</v>
      </c>
      <c r="WGF76" s="168" t="s">
        <v>219</v>
      </c>
      <c r="WGG76" s="168" t="s">
        <v>219</v>
      </c>
      <c r="WGH76" s="168" t="s">
        <v>219</v>
      </c>
      <c r="WGI76" s="168" t="s">
        <v>219</v>
      </c>
      <c r="WGJ76" s="168" t="s">
        <v>219</v>
      </c>
      <c r="WGK76" s="168" t="s">
        <v>219</v>
      </c>
      <c r="WGL76" s="168" t="s">
        <v>219</v>
      </c>
      <c r="WGM76" s="168" t="s">
        <v>219</v>
      </c>
      <c r="WGN76" s="168" t="s">
        <v>219</v>
      </c>
      <c r="WGO76" s="168" t="s">
        <v>219</v>
      </c>
      <c r="WGP76" s="168" t="s">
        <v>219</v>
      </c>
      <c r="WGQ76" s="168" t="s">
        <v>219</v>
      </c>
      <c r="WGR76" s="168" t="s">
        <v>219</v>
      </c>
      <c r="WGS76" s="168" t="s">
        <v>219</v>
      </c>
      <c r="WGT76" s="168" t="s">
        <v>219</v>
      </c>
      <c r="WGU76" s="168" t="s">
        <v>219</v>
      </c>
      <c r="WGV76" s="168" t="s">
        <v>219</v>
      </c>
      <c r="WGW76" s="168" t="s">
        <v>219</v>
      </c>
      <c r="WGX76" s="168" t="s">
        <v>219</v>
      </c>
      <c r="WGY76" s="168" t="s">
        <v>219</v>
      </c>
      <c r="WGZ76" s="168" t="s">
        <v>219</v>
      </c>
      <c r="WHA76" s="168" t="s">
        <v>219</v>
      </c>
      <c r="WHB76" s="168" t="s">
        <v>219</v>
      </c>
      <c r="WHC76" s="168" t="s">
        <v>219</v>
      </c>
      <c r="WHD76" s="168" t="s">
        <v>219</v>
      </c>
      <c r="WHE76" s="168" t="s">
        <v>219</v>
      </c>
      <c r="WHF76" s="168" t="s">
        <v>219</v>
      </c>
      <c r="WHG76" s="168" t="s">
        <v>219</v>
      </c>
      <c r="WHH76" s="168" t="s">
        <v>219</v>
      </c>
      <c r="WHI76" s="168" t="s">
        <v>219</v>
      </c>
      <c r="WHJ76" s="168" t="s">
        <v>219</v>
      </c>
      <c r="WHK76" s="168" t="s">
        <v>219</v>
      </c>
      <c r="WHL76" s="168" t="s">
        <v>219</v>
      </c>
      <c r="WHM76" s="168" t="s">
        <v>219</v>
      </c>
      <c r="WHN76" s="168" t="s">
        <v>219</v>
      </c>
      <c r="WHO76" s="168" t="s">
        <v>219</v>
      </c>
      <c r="WHP76" s="168" t="s">
        <v>219</v>
      </c>
      <c r="WHQ76" s="168" t="s">
        <v>219</v>
      </c>
      <c r="WHR76" s="168" t="s">
        <v>219</v>
      </c>
      <c r="WHS76" s="168" t="s">
        <v>219</v>
      </c>
      <c r="WHT76" s="168" t="s">
        <v>219</v>
      </c>
      <c r="WHU76" s="168" t="s">
        <v>219</v>
      </c>
      <c r="WHV76" s="168" t="s">
        <v>219</v>
      </c>
      <c r="WHW76" s="168" t="s">
        <v>219</v>
      </c>
      <c r="WHX76" s="168" t="s">
        <v>219</v>
      </c>
      <c r="WHY76" s="168" t="s">
        <v>219</v>
      </c>
      <c r="WHZ76" s="168" t="s">
        <v>219</v>
      </c>
      <c r="WIA76" s="168" t="s">
        <v>219</v>
      </c>
      <c r="WIB76" s="168" t="s">
        <v>219</v>
      </c>
      <c r="WIC76" s="168" t="s">
        <v>219</v>
      </c>
      <c r="WID76" s="168" t="s">
        <v>219</v>
      </c>
      <c r="WIE76" s="168" t="s">
        <v>219</v>
      </c>
      <c r="WIF76" s="168" t="s">
        <v>219</v>
      </c>
      <c r="WIG76" s="168" t="s">
        <v>219</v>
      </c>
      <c r="WIH76" s="168" t="s">
        <v>219</v>
      </c>
      <c r="WII76" s="168" t="s">
        <v>219</v>
      </c>
      <c r="WIJ76" s="168" t="s">
        <v>219</v>
      </c>
      <c r="WIK76" s="168" t="s">
        <v>219</v>
      </c>
      <c r="WIL76" s="168" t="s">
        <v>219</v>
      </c>
      <c r="WIM76" s="168" t="s">
        <v>219</v>
      </c>
      <c r="WIN76" s="168" t="s">
        <v>219</v>
      </c>
      <c r="WIO76" s="168" t="s">
        <v>219</v>
      </c>
      <c r="WIP76" s="168" t="s">
        <v>219</v>
      </c>
      <c r="WIQ76" s="168" t="s">
        <v>219</v>
      </c>
      <c r="WIR76" s="168" t="s">
        <v>219</v>
      </c>
      <c r="WIS76" s="168" t="s">
        <v>219</v>
      </c>
      <c r="WIT76" s="168" t="s">
        <v>219</v>
      </c>
      <c r="WIU76" s="168" t="s">
        <v>219</v>
      </c>
      <c r="WIV76" s="168" t="s">
        <v>219</v>
      </c>
      <c r="WIW76" s="168" t="s">
        <v>219</v>
      </c>
      <c r="WIX76" s="168" t="s">
        <v>219</v>
      </c>
      <c r="WIY76" s="168" t="s">
        <v>219</v>
      </c>
      <c r="WIZ76" s="168" t="s">
        <v>219</v>
      </c>
      <c r="WJA76" s="168" t="s">
        <v>219</v>
      </c>
      <c r="WJB76" s="168" t="s">
        <v>219</v>
      </c>
      <c r="WJC76" s="168" t="s">
        <v>219</v>
      </c>
      <c r="WJD76" s="168" t="s">
        <v>219</v>
      </c>
      <c r="WJE76" s="168" t="s">
        <v>219</v>
      </c>
      <c r="WJF76" s="168" t="s">
        <v>219</v>
      </c>
      <c r="WJG76" s="168" t="s">
        <v>219</v>
      </c>
      <c r="WJH76" s="168" t="s">
        <v>219</v>
      </c>
      <c r="WJI76" s="168" t="s">
        <v>219</v>
      </c>
      <c r="WJJ76" s="168" t="s">
        <v>219</v>
      </c>
      <c r="WJK76" s="168" t="s">
        <v>219</v>
      </c>
      <c r="WJL76" s="168" t="s">
        <v>219</v>
      </c>
      <c r="WJM76" s="168" t="s">
        <v>219</v>
      </c>
      <c r="WJN76" s="168" t="s">
        <v>219</v>
      </c>
      <c r="WJO76" s="168" t="s">
        <v>219</v>
      </c>
      <c r="WJP76" s="168" t="s">
        <v>219</v>
      </c>
      <c r="WJQ76" s="168" t="s">
        <v>219</v>
      </c>
      <c r="WJR76" s="168" t="s">
        <v>219</v>
      </c>
      <c r="WJS76" s="168" t="s">
        <v>219</v>
      </c>
      <c r="WJT76" s="168" t="s">
        <v>219</v>
      </c>
      <c r="WJU76" s="168" t="s">
        <v>219</v>
      </c>
      <c r="WJV76" s="168" t="s">
        <v>219</v>
      </c>
      <c r="WJW76" s="168" t="s">
        <v>219</v>
      </c>
      <c r="WJX76" s="168" t="s">
        <v>219</v>
      </c>
      <c r="WJY76" s="168" t="s">
        <v>219</v>
      </c>
      <c r="WJZ76" s="168" t="s">
        <v>219</v>
      </c>
      <c r="WKA76" s="168" t="s">
        <v>219</v>
      </c>
      <c r="WKB76" s="168" t="s">
        <v>219</v>
      </c>
      <c r="WKC76" s="168" t="s">
        <v>219</v>
      </c>
      <c r="WKD76" s="168" t="s">
        <v>219</v>
      </c>
      <c r="WKE76" s="168" t="s">
        <v>219</v>
      </c>
      <c r="WKF76" s="168" t="s">
        <v>219</v>
      </c>
      <c r="WKG76" s="168" t="s">
        <v>219</v>
      </c>
      <c r="WKH76" s="168" t="s">
        <v>219</v>
      </c>
      <c r="WKI76" s="168" t="s">
        <v>219</v>
      </c>
      <c r="WKJ76" s="168" t="s">
        <v>219</v>
      </c>
      <c r="WKK76" s="168" t="s">
        <v>219</v>
      </c>
      <c r="WKL76" s="168" t="s">
        <v>219</v>
      </c>
      <c r="WKM76" s="168" t="s">
        <v>219</v>
      </c>
      <c r="WKN76" s="168" t="s">
        <v>219</v>
      </c>
      <c r="WKO76" s="168" t="s">
        <v>219</v>
      </c>
      <c r="WKP76" s="168" t="s">
        <v>219</v>
      </c>
      <c r="WKQ76" s="168" t="s">
        <v>219</v>
      </c>
      <c r="WKR76" s="168" t="s">
        <v>219</v>
      </c>
      <c r="WKS76" s="168" t="s">
        <v>219</v>
      </c>
      <c r="WKT76" s="168" t="s">
        <v>219</v>
      </c>
      <c r="WKU76" s="168" t="s">
        <v>219</v>
      </c>
      <c r="WKV76" s="168" t="s">
        <v>219</v>
      </c>
      <c r="WKW76" s="168" t="s">
        <v>219</v>
      </c>
      <c r="WKX76" s="168" t="s">
        <v>219</v>
      </c>
      <c r="WKY76" s="168" t="s">
        <v>219</v>
      </c>
      <c r="WKZ76" s="168" t="s">
        <v>219</v>
      </c>
      <c r="WLA76" s="168" t="s">
        <v>219</v>
      </c>
      <c r="WLB76" s="168" t="s">
        <v>219</v>
      </c>
      <c r="WLC76" s="168" t="s">
        <v>219</v>
      </c>
      <c r="WLD76" s="168" t="s">
        <v>219</v>
      </c>
      <c r="WLE76" s="168" t="s">
        <v>219</v>
      </c>
      <c r="WLF76" s="168" t="s">
        <v>219</v>
      </c>
      <c r="WLG76" s="168" t="s">
        <v>219</v>
      </c>
      <c r="WLH76" s="168" t="s">
        <v>219</v>
      </c>
      <c r="WLI76" s="168" t="s">
        <v>219</v>
      </c>
      <c r="WLJ76" s="168" t="s">
        <v>219</v>
      </c>
      <c r="WLK76" s="168" t="s">
        <v>219</v>
      </c>
      <c r="WLL76" s="168" t="s">
        <v>219</v>
      </c>
      <c r="WLM76" s="168" t="s">
        <v>219</v>
      </c>
      <c r="WLN76" s="168" t="s">
        <v>219</v>
      </c>
      <c r="WLO76" s="168" t="s">
        <v>219</v>
      </c>
      <c r="WLP76" s="168" t="s">
        <v>219</v>
      </c>
      <c r="WLQ76" s="168" t="s">
        <v>219</v>
      </c>
      <c r="WLR76" s="168" t="s">
        <v>219</v>
      </c>
      <c r="WLS76" s="168" t="s">
        <v>219</v>
      </c>
      <c r="WLT76" s="168" t="s">
        <v>219</v>
      </c>
      <c r="WLU76" s="168" t="s">
        <v>219</v>
      </c>
      <c r="WLV76" s="168" t="s">
        <v>219</v>
      </c>
      <c r="WLW76" s="168" t="s">
        <v>219</v>
      </c>
      <c r="WLX76" s="168" t="s">
        <v>219</v>
      </c>
      <c r="WLY76" s="168" t="s">
        <v>219</v>
      </c>
      <c r="WLZ76" s="168" t="s">
        <v>219</v>
      </c>
      <c r="WMA76" s="168" t="s">
        <v>219</v>
      </c>
      <c r="WMB76" s="168" t="s">
        <v>219</v>
      </c>
      <c r="WMC76" s="168" t="s">
        <v>219</v>
      </c>
      <c r="WMD76" s="168" t="s">
        <v>219</v>
      </c>
      <c r="WME76" s="168" t="s">
        <v>219</v>
      </c>
      <c r="WMF76" s="168" t="s">
        <v>219</v>
      </c>
      <c r="WMG76" s="168" t="s">
        <v>219</v>
      </c>
      <c r="WMH76" s="168" t="s">
        <v>219</v>
      </c>
      <c r="WMI76" s="168" t="s">
        <v>219</v>
      </c>
      <c r="WMJ76" s="168" t="s">
        <v>219</v>
      </c>
      <c r="WMK76" s="168" t="s">
        <v>219</v>
      </c>
      <c r="WML76" s="168" t="s">
        <v>219</v>
      </c>
      <c r="WMM76" s="168" t="s">
        <v>219</v>
      </c>
      <c r="WMN76" s="168" t="s">
        <v>219</v>
      </c>
      <c r="WMO76" s="168" t="s">
        <v>219</v>
      </c>
      <c r="WMP76" s="168" t="s">
        <v>219</v>
      </c>
      <c r="WMQ76" s="168" t="s">
        <v>219</v>
      </c>
      <c r="WMR76" s="168" t="s">
        <v>219</v>
      </c>
      <c r="WMS76" s="168" t="s">
        <v>219</v>
      </c>
      <c r="WMT76" s="168" t="s">
        <v>219</v>
      </c>
      <c r="WMU76" s="168" t="s">
        <v>219</v>
      </c>
      <c r="WMV76" s="168" t="s">
        <v>219</v>
      </c>
      <c r="WMW76" s="168" t="s">
        <v>219</v>
      </c>
      <c r="WMX76" s="168" t="s">
        <v>219</v>
      </c>
      <c r="WMY76" s="168" t="s">
        <v>219</v>
      </c>
      <c r="WMZ76" s="168" t="s">
        <v>219</v>
      </c>
      <c r="WNA76" s="168" t="s">
        <v>219</v>
      </c>
      <c r="WNB76" s="168" t="s">
        <v>219</v>
      </c>
      <c r="WNC76" s="168" t="s">
        <v>219</v>
      </c>
      <c r="WND76" s="168" t="s">
        <v>219</v>
      </c>
      <c r="WNE76" s="168" t="s">
        <v>219</v>
      </c>
      <c r="WNF76" s="168" t="s">
        <v>219</v>
      </c>
      <c r="WNG76" s="168" t="s">
        <v>219</v>
      </c>
      <c r="WNH76" s="168" t="s">
        <v>219</v>
      </c>
      <c r="WNI76" s="168" t="s">
        <v>219</v>
      </c>
      <c r="WNJ76" s="168" t="s">
        <v>219</v>
      </c>
      <c r="WNK76" s="168" t="s">
        <v>219</v>
      </c>
      <c r="WNL76" s="168" t="s">
        <v>219</v>
      </c>
      <c r="WNM76" s="168" t="s">
        <v>219</v>
      </c>
      <c r="WNN76" s="168" t="s">
        <v>219</v>
      </c>
      <c r="WNO76" s="168" t="s">
        <v>219</v>
      </c>
      <c r="WNP76" s="168" t="s">
        <v>219</v>
      </c>
      <c r="WNQ76" s="168" t="s">
        <v>219</v>
      </c>
      <c r="WNR76" s="168" t="s">
        <v>219</v>
      </c>
      <c r="WNS76" s="168" t="s">
        <v>219</v>
      </c>
      <c r="WNT76" s="168" t="s">
        <v>219</v>
      </c>
      <c r="WNU76" s="168" t="s">
        <v>219</v>
      </c>
      <c r="WNV76" s="168" t="s">
        <v>219</v>
      </c>
      <c r="WNW76" s="168" t="s">
        <v>219</v>
      </c>
      <c r="WNX76" s="168" t="s">
        <v>219</v>
      </c>
      <c r="WNY76" s="168" t="s">
        <v>219</v>
      </c>
      <c r="WNZ76" s="168" t="s">
        <v>219</v>
      </c>
      <c r="WOA76" s="168" t="s">
        <v>219</v>
      </c>
      <c r="WOB76" s="168" t="s">
        <v>219</v>
      </c>
      <c r="WOC76" s="168" t="s">
        <v>219</v>
      </c>
      <c r="WOD76" s="168" t="s">
        <v>219</v>
      </c>
      <c r="WOE76" s="168" t="s">
        <v>219</v>
      </c>
      <c r="WOF76" s="168" t="s">
        <v>219</v>
      </c>
      <c r="WOG76" s="168" t="s">
        <v>219</v>
      </c>
      <c r="WOH76" s="168" t="s">
        <v>219</v>
      </c>
      <c r="WOI76" s="168" t="s">
        <v>219</v>
      </c>
      <c r="WOJ76" s="168" t="s">
        <v>219</v>
      </c>
      <c r="WOK76" s="168" t="s">
        <v>219</v>
      </c>
      <c r="WOL76" s="168" t="s">
        <v>219</v>
      </c>
      <c r="WOM76" s="168" t="s">
        <v>219</v>
      </c>
      <c r="WON76" s="168" t="s">
        <v>219</v>
      </c>
      <c r="WOO76" s="168" t="s">
        <v>219</v>
      </c>
      <c r="WOP76" s="168" t="s">
        <v>219</v>
      </c>
      <c r="WOQ76" s="168" t="s">
        <v>219</v>
      </c>
      <c r="WOR76" s="168" t="s">
        <v>219</v>
      </c>
      <c r="WOS76" s="168" t="s">
        <v>219</v>
      </c>
      <c r="WOT76" s="168" t="s">
        <v>219</v>
      </c>
      <c r="WOU76" s="168" t="s">
        <v>219</v>
      </c>
      <c r="WOV76" s="168" t="s">
        <v>219</v>
      </c>
      <c r="WOW76" s="168" t="s">
        <v>219</v>
      </c>
      <c r="WOX76" s="168" t="s">
        <v>219</v>
      </c>
      <c r="WOY76" s="168" t="s">
        <v>219</v>
      </c>
      <c r="WOZ76" s="168" t="s">
        <v>219</v>
      </c>
      <c r="WPA76" s="168" t="s">
        <v>219</v>
      </c>
      <c r="WPB76" s="168" t="s">
        <v>219</v>
      </c>
      <c r="WPC76" s="168" t="s">
        <v>219</v>
      </c>
      <c r="WPD76" s="168" t="s">
        <v>219</v>
      </c>
      <c r="WPE76" s="168" t="s">
        <v>219</v>
      </c>
      <c r="WPF76" s="168" t="s">
        <v>219</v>
      </c>
      <c r="WPG76" s="168" t="s">
        <v>219</v>
      </c>
      <c r="WPH76" s="168" t="s">
        <v>219</v>
      </c>
      <c r="WPI76" s="168" t="s">
        <v>219</v>
      </c>
      <c r="WPJ76" s="168" t="s">
        <v>219</v>
      </c>
      <c r="WPK76" s="168" t="s">
        <v>219</v>
      </c>
      <c r="WPL76" s="168" t="s">
        <v>219</v>
      </c>
      <c r="WPM76" s="168" t="s">
        <v>219</v>
      </c>
      <c r="WPN76" s="168" t="s">
        <v>219</v>
      </c>
      <c r="WPO76" s="168" t="s">
        <v>219</v>
      </c>
      <c r="WPP76" s="168" t="s">
        <v>219</v>
      </c>
      <c r="WPQ76" s="168" t="s">
        <v>219</v>
      </c>
      <c r="WPR76" s="168" t="s">
        <v>219</v>
      </c>
      <c r="WPS76" s="168" t="s">
        <v>219</v>
      </c>
      <c r="WPT76" s="168" t="s">
        <v>219</v>
      </c>
      <c r="WPU76" s="168" t="s">
        <v>219</v>
      </c>
      <c r="WPV76" s="168" t="s">
        <v>219</v>
      </c>
      <c r="WPW76" s="168" t="s">
        <v>219</v>
      </c>
      <c r="WPX76" s="168" t="s">
        <v>219</v>
      </c>
      <c r="WPY76" s="168" t="s">
        <v>219</v>
      </c>
      <c r="WPZ76" s="168" t="s">
        <v>219</v>
      </c>
      <c r="WQA76" s="168" t="s">
        <v>219</v>
      </c>
      <c r="WQB76" s="168" t="s">
        <v>219</v>
      </c>
      <c r="WQC76" s="168" t="s">
        <v>219</v>
      </c>
      <c r="WQD76" s="168" t="s">
        <v>219</v>
      </c>
      <c r="WQE76" s="168" t="s">
        <v>219</v>
      </c>
      <c r="WQF76" s="168" t="s">
        <v>219</v>
      </c>
      <c r="WQG76" s="168" t="s">
        <v>219</v>
      </c>
      <c r="WQH76" s="168" t="s">
        <v>219</v>
      </c>
      <c r="WQI76" s="168" t="s">
        <v>219</v>
      </c>
      <c r="WQJ76" s="168" t="s">
        <v>219</v>
      </c>
      <c r="WQK76" s="168" t="s">
        <v>219</v>
      </c>
      <c r="WQL76" s="168" t="s">
        <v>219</v>
      </c>
      <c r="WQM76" s="168" t="s">
        <v>219</v>
      </c>
      <c r="WQN76" s="168" t="s">
        <v>219</v>
      </c>
      <c r="WQO76" s="168" t="s">
        <v>219</v>
      </c>
      <c r="WQP76" s="168" t="s">
        <v>219</v>
      </c>
      <c r="WQQ76" s="168" t="s">
        <v>219</v>
      </c>
      <c r="WQR76" s="168" t="s">
        <v>219</v>
      </c>
      <c r="WQS76" s="168" t="s">
        <v>219</v>
      </c>
      <c r="WQT76" s="168" t="s">
        <v>219</v>
      </c>
      <c r="WQU76" s="168" t="s">
        <v>219</v>
      </c>
      <c r="WQV76" s="168" t="s">
        <v>219</v>
      </c>
      <c r="WQW76" s="168" t="s">
        <v>219</v>
      </c>
      <c r="WQX76" s="168" t="s">
        <v>219</v>
      </c>
      <c r="WQY76" s="168" t="s">
        <v>219</v>
      </c>
      <c r="WQZ76" s="168" t="s">
        <v>219</v>
      </c>
      <c r="WRA76" s="168" t="s">
        <v>219</v>
      </c>
      <c r="WRB76" s="168" t="s">
        <v>219</v>
      </c>
      <c r="WRC76" s="168" t="s">
        <v>219</v>
      </c>
      <c r="WRD76" s="168" t="s">
        <v>219</v>
      </c>
      <c r="WRE76" s="168" t="s">
        <v>219</v>
      </c>
      <c r="WRF76" s="168" t="s">
        <v>219</v>
      </c>
      <c r="WRG76" s="168" t="s">
        <v>219</v>
      </c>
      <c r="WRH76" s="168" t="s">
        <v>219</v>
      </c>
      <c r="WRI76" s="168" t="s">
        <v>219</v>
      </c>
      <c r="WRJ76" s="168" t="s">
        <v>219</v>
      </c>
      <c r="WRK76" s="168" t="s">
        <v>219</v>
      </c>
      <c r="WRL76" s="168" t="s">
        <v>219</v>
      </c>
      <c r="WRM76" s="168" t="s">
        <v>219</v>
      </c>
      <c r="WRN76" s="168" t="s">
        <v>219</v>
      </c>
      <c r="WRO76" s="168" t="s">
        <v>219</v>
      </c>
      <c r="WRP76" s="168" t="s">
        <v>219</v>
      </c>
      <c r="WRQ76" s="168" t="s">
        <v>219</v>
      </c>
      <c r="WRR76" s="168" t="s">
        <v>219</v>
      </c>
      <c r="WRS76" s="168" t="s">
        <v>219</v>
      </c>
      <c r="WRT76" s="168" t="s">
        <v>219</v>
      </c>
      <c r="WRU76" s="168" t="s">
        <v>219</v>
      </c>
      <c r="WRV76" s="168" t="s">
        <v>219</v>
      </c>
      <c r="WRW76" s="168" t="s">
        <v>219</v>
      </c>
      <c r="WRX76" s="168" t="s">
        <v>219</v>
      </c>
      <c r="WRY76" s="168" t="s">
        <v>219</v>
      </c>
      <c r="WRZ76" s="168" t="s">
        <v>219</v>
      </c>
      <c r="WSA76" s="168" t="s">
        <v>219</v>
      </c>
      <c r="WSB76" s="168" t="s">
        <v>219</v>
      </c>
      <c r="WSC76" s="168" t="s">
        <v>219</v>
      </c>
      <c r="WSD76" s="168" t="s">
        <v>219</v>
      </c>
      <c r="WSE76" s="168" t="s">
        <v>219</v>
      </c>
      <c r="WSF76" s="168" t="s">
        <v>219</v>
      </c>
      <c r="WSG76" s="168" t="s">
        <v>219</v>
      </c>
      <c r="WSH76" s="168" t="s">
        <v>219</v>
      </c>
      <c r="WSI76" s="168" t="s">
        <v>219</v>
      </c>
      <c r="WSJ76" s="168" t="s">
        <v>219</v>
      </c>
      <c r="WSK76" s="168" t="s">
        <v>219</v>
      </c>
      <c r="WSL76" s="168" t="s">
        <v>219</v>
      </c>
      <c r="WSM76" s="168" t="s">
        <v>219</v>
      </c>
      <c r="WSN76" s="168" t="s">
        <v>219</v>
      </c>
      <c r="WSO76" s="168" t="s">
        <v>219</v>
      </c>
      <c r="WSP76" s="168" t="s">
        <v>219</v>
      </c>
      <c r="WSQ76" s="168" t="s">
        <v>219</v>
      </c>
      <c r="WSR76" s="168" t="s">
        <v>219</v>
      </c>
      <c r="WSS76" s="168" t="s">
        <v>219</v>
      </c>
      <c r="WST76" s="168" t="s">
        <v>219</v>
      </c>
      <c r="WSU76" s="168" t="s">
        <v>219</v>
      </c>
      <c r="WSV76" s="168" t="s">
        <v>219</v>
      </c>
      <c r="WSW76" s="168" t="s">
        <v>219</v>
      </c>
      <c r="WSX76" s="168" t="s">
        <v>219</v>
      </c>
      <c r="WSY76" s="168" t="s">
        <v>219</v>
      </c>
      <c r="WSZ76" s="168" t="s">
        <v>219</v>
      </c>
      <c r="WTA76" s="168" t="s">
        <v>219</v>
      </c>
      <c r="WTB76" s="168" t="s">
        <v>219</v>
      </c>
      <c r="WTC76" s="168" t="s">
        <v>219</v>
      </c>
      <c r="WTD76" s="168" t="s">
        <v>219</v>
      </c>
      <c r="WTE76" s="168" t="s">
        <v>219</v>
      </c>
      <c r="WTF76" s="168" t="s">
        <v>219</v>
      </c>
      <c r="WTG76" s="168" t="s">
        <v>219</v>
      </c>
      <c r="WTH76" s="168" t="s">
        <v>219</v>
      </c>
      <c r="WTI76" s="168" t="s">
        <v>219</v>
      </c>
      <c r="WTJ76" s="168" t="s">
        <v>219</v>
      </c>
      <c r="WTK76" s="168" t="s">
        <v>219</v>
      </c>
      <c r="WTL76" s="168" t="s">
        <v>219</v>
      </c>
      <c r="WTM76" s="168" t="s">
        <v>219</v>
      </c>
      <c r="WTN76" s="168" t="s">
        <v>219</v>
      </c>
      <c r="WTO76" s="168" t="s">
        <v>219</v>
      </c>
      <c r="WTP76" s="168" t="s">
        <v>219</v>
      </c>
      <c r="WTQ76" s="168" t="s">
        <v>219</v>
      </c>
      <c r="WTR76" s="168" t="s">
        <v>219</v>
      </c>
      <c r="WTS76" s="168" t="s">
        <v>219</v>
      </c>
      <c r="WTT76" s="168" t="s">
        <v>219</v>
      </c>
      <c r="WTU76" s="168" t="s">
        <v>219</v>
      </c>
      <c r="WTV76" s="168" t="s">
        <v>219</v>
      </c>
      <c r="WTW76" s="168" t="s">
        <v>219</v>
      </c>
      <c r="WTX76" s="168" t="s">
        <v>219</v>
      </c>
      <c r="WTY76" s="168" t="s">
        <v>219</v>
      </c>
      <c r="WTZ76" s="168" t="s">
        <v>219</v>
      </c>
      <c r="WUA76" s="168" t="s">
        <v>219</v>
      </c>
      <c r="WUB76" s="168" t="s">
        <v>219</v>
      </c>
      <c r="WUC76" s="168" t="s">
        <v>219</v>
      </c>
      <c r="WUD76" s="168" t="s">
        <v>219</v>
      </c>
      <c r="WUE76" s="168" t="s">
        <v>219</v>
      </c>
      <c r="WUF76" s="168" t="s">
        <v>219</v>
      </c>
      <c r="WUG76" s="168" t="s">
        <v>219</v>
      </c>
      <c r="WUH76" s="168" t="s">
        <v>219</v>
      </c>
      <c r="WUI76" s="168" t="s">
        <v>219</v>
      </c>
      <c r="WUJ76" s="168" t="s">
        <v>219</v>
      </c>
      <c r="WUK76" s="168" t="s">
        <v>219</v>
      </c>
      <c r="WUL76" s="168" t="s">
        <v>219</v>
      </c>
      <c r="WUM76" s="168" t="s">
        <v>219</v>
      </c>
      <c r="WUN76" s="168" t="s">
        <v>219</v>
      </c>
      <c r="WUO76" s="168" t="s">
        <v>219</v>
      </c>
      <c r="WUP76" s="168" t="s">
        <v>219</v>
      </c>
      <c r="WUQ76" s="168" t="s">
        <v>219</v>
      </c>
      <c r="WUR76" s="168" t="s">
        <v>219</v>
      </c>
      <c r="WUS76" s="168" t="s">
        <v>219</v>
      </c>
      <c r="WUT76" s="168" t="s">
        <v>219</v>
      </c>
      <c r="WUU76" s="168" t="s">
        <v>219</v>
      </c>
      <c r="WUV76" s="168" t="s">
        <v>219</v>
      </c>
      <c r="WUW76" s="168" t="s">
        <v>219</v>
      </c>
      <c r="WUX76" s="168" t="s">
        <v>219</v>
      </c>
      <c r="WUY76" s="168" t="s">
        <v>219</v>
      </c>
      <c r="WUZ76" s="168" t="s">
        <v>219</v>
      </c>
      <c r="WVA76" s="168" t="s">
        <v>219</v>
      </c>
      <c r="WVB76" s="168" t="s">
        <v>219</v>
      </c>
      <c r="WVC76" s="168" t="s">
        <v>219</v>
      </c>
      <c r="WVD76" s="168" t="s">
        <v>219</v>
      </c>
      <c r="WVE76" s="168" t="s">
        <v>219</v>
      </c>
      <c r="WVF76" s="168" t="s">
        <v>219</v>
      </c>
      <c r="WVG76" s="168" t="s">
        <v>219</v>
      </c>
      <c r="WVH76" s="168" t="s">
        <v>219</v>
      </c>
      <c r="WVI76" s="168" t="s">
        <v>219</v>
      </c>
      <c r="WVJ76" s="168" t="s">
        <v>219</v>
      </c>
      <c r="WVK76" s="168" t="s">
        <v>219</v>
      </c>
      <c r="WVL76" s="168" t="s">
        <v>219</v>
      </c>
      <c r="WVM76" s="168" t="s">
        <v>219</v>
      </c>
      <c r="WVN76" s="168" t="s">
        <v>219</v>
      </c>
      <c r="WVO76" s="168" t="s">
        <v>219</v>
      </c>
      <c r="WVP76" s="168" t="s">
        <v>219</v>
      </c>
      <c r="WVQ76" s="168" t="s">
        <v>219</v>
      </c>
      <c r="WVR76" s="168" t="s">
        <v>219</v>
      </c>
      <c r="WVS76" s="168" t="s">
        <v>219</v>
      </c>
      <c r="WVT76" s="168" t="s">
        <v>219</v>
      </c>
      <c r="WVU76" s="168" t="s">
        <v>219</v>
      </c>
      <c r="WVV76" s="168" t="s">
        <v>219</v>
      </c>
      <c r="WVW76" s="168" t="s">
        <v>219</v>
      </c>
      <c r="WVX76" s="168" t="s">
        <v>219</v>
      </c>
      <c r="WVY76" s="168" t="s">
        <v>219</v>
      </c>
      <c r="WVZ76" s="168" t="s">
        <v>219</v>
      </c>
      <c r="WWA76" s="168" t="s">
        <v>219</v>
      </c>
      <c r="WWB76" s="168" t="s">
        <v>219</v>
      </c>
      <c r="WWC76" s="168" t="s">
        <v>219</v>
      </c>
      <c r="WWD76" s="168" t="s">
        <v>219</v>
      </c>
      <c r="WWE76" s="168" t="s">
        <v>219</v>
      </c>
      <c r="WWF76" s="168" t="s">
        <v>219</v>
      </c>
      <c r="WWG76" s="168" t="s">
        <v>219</v>
      </c>
      <c r="WWH76" s="168" t="s">
        <v>219</v>
      </c>
      <c r="WWI76" s="168" t="s">
        <v>219</v>
      </c>
      <c r="WWJ76" s="168" t="s">
        <v>219</v>
      </c>
      <c r="WWK76" s="168" t="s">
        <v>219</v>
      </c>
      <c r="WWL76" s="168" t="s">
        <v>219</v>
      </c>
      <c r="WWM76" s="168" t="s">
        <v>219</v>
      </c>
      <c r="WWN76" s="168" t="s">
        <v>219</v>
      </c>
      <c r="WWO76" s="168" t="s">
        <v>219</v>
      </c>
      <c r="WWP76" s="168" t="s">
        <v>219</v>
      </c>
      <c r="WWQ76" s="168" t="s">
        <v>219</v>
      </c>
      <c r="WWR76" s="168" t="s">
        <v>219</v>
      </c>
      <c r="WWS76" s="168" t="s">
        <v>219</v>
      </c>
      <c r="WWT76" s="168" t="s">
        <v>219</v>
      </c>
      <c r="WWU76" s="168" t="s">
        <v>219</v>
      </c>
      <c r="WWV76" s="168" t="s">
        <v>219</v>
      </c>
      <c r="WWW76" s="168" t="s">
        <v>219</v>
      </c>
      <c r="WWX76" s="168" t="s">
        <v>219</v>
      </c>
      <c r="WWY76" s="168" t="s">
        <v>219</v>
      </c>
      <c r="WWZ76" s="168" t="s">
        <v>219</v>
      </c>
      <c r="WXA76" s="168" t="s">
        <v>219</v>
      </c>
      <c r="WXB76" s="168" t="s">
        <v>219</v>
      </c>
      <c r="WXC76" s="168" t="s">
        <v>219</v>
      </c>
      <c r="WXD76" s="168" t="s">
        <v>219</v>
      </c>
      <c r="WXE76" s="168" t="s">
        <v>219</v>
      </c>
      <c r="WXF76" s="168" t="s">
        <v>219</v>
      </c>
      <c r="WXG76" s="168" t="s">
        <v>219</v>
      </c>
      <c r="WXH76" s="168" t="s">
        <v>219</v>
      </c>
      <c r="WXI76" s="168" t="s">
        <v>219</v>
      </c>
      <c r="WXJ76" s="168" t="s">
        <v>219</v>
      </c>
      <c r="WXK76" s="168" t="s">
        <v>219</v>
      </c>
      <c r="WXL76" s="168" t="s">
        <v>219</v>
      </c>
      <c r="WXM76" s="168" t="s">
        <v>219</v>
      </c>
      <c r="WXN76" s="168" t="s">
        <v>219</v>
      </c>
      <c r="WXO76" s="168" t="s">
        <v>219</v>
      </c>
      <c r="WXP76" s="168" t="s">
        <v>219</v>
      </c>
      <c r="WXQ76" s="168" t="s">
        <v>219</v>
      </c>
      <c r="WXR76" s="168" t="s">
        <v>219</v>
      </c>
      <c r="WXS76" s="168" t="s">
        <v>219</v>
      </c>
      <c r="WXT76" s="168" t="s">
        <v>219</v>
      </c>
      <c r="WXU76" s="168" t="s">
        <v>219</v>
      </c>
      <c r="WXV76" s="168" t="s">
        <v>219</v>
      </c>
      <c r="WXW76" s="168" t="s">
        <v>219</v>
      </c>
      <c r="WXX76" s="168" t="s">
        <v>219</v>
      </c>
      <c r="WXY76" s="168" t="s">
        <v>219</v>
      </c>
      <c r="WXZ76" s="168" t="s">
        <v>219</v>
      </c>
      <c r="WYA76" s="168" t="s">
        <v>219</v>
      </c>
      <c r="WYB76" s="168" t="s">
        <v>219</v>
      </c>
      <c r="WYC76" s="168" t="s">
        <v>219</v>
      </c>
      <c r="WYD76" s="168" t="s">
        <v>219</v>
      </c>
      <c r="WYE76" s="168" t="s">
        <v>219</v>
      </c>
      <c r="WYF76" s="168" t="s">
        <v>219</v>
      </c>
      <c r="WYG76" s="168" t="s">
        <v>219</v>
      </c>
      <c r="WYH76" s="168" t="s">
        <v>219</v>
      </c>
      <c r="WYI76" s="168" t="s">
        <v>219</v>
      </c>
      <c r="WYJ76" s="168" t="s">
        <v>219</v>
      </c>
      <c r="WYK76" s="168" t="s">
        <v>219</v>
      </c>
      <c r="WYL76" s="168" t="s">
        <v>219</v>
      </c>
      <c r="WYM76" s="168" t="s">
        <v>219</v>
      </c>
      <c r="WYN76" s="168" t="s">
        <v>219</v>
      </c>
      <c r="WYO76" s="168" t="s">
        <v>219</v>
      </c>
      <c r="WYP76" s="168" t="s">
        <v>219</v>
      </c>
      <c r="WYQ76" s="168" t="s">
        <v>219</v>
      </c>
      <c r="WYR76" s="168" t="s">
        <v>219</v>
      </c>
      <c r="WYS76" s="168" t="s">
        <v>219</v>
      </c>
      <c r="WYT76" s="168" t="s">
        <v>219</v>
      </c>
      <c r="WYU76" s="168" t="s">
        <v>219</v>
      </c>
      <c r="WYV76" s="168" t="s">
        <v>219</v>
      </c>
      <c r="WYW76" s="168" t="s">
        <v>219</v>
      </c>
      <c r="WYX76" s="168" t="s">
        <v>219</v>
      </c>
      <c r="WYY76" s="168" t="s">
        <v>219</v>
      </c>
      <c r="WYZ76" s="168" t="s">
        <v>219</v>
      </c>
      <c r="WZA76" s="168" t="s">
        <v>219</v>
      </c>
      <c r="WZB76" s="168" t="s">
        <v>219</v>
      </c>
      <c r="WZC76" s="168" t="s">
        <v>219</v>
      </c>
      <c r="WZD76" s="168" t="s">
        <v>219</v>
      </c>
      <c r="WZE76" s="168" t="s">
        <v>219</v>
      </c>
      <c r="WZF76" s="168" t="s">
        <v>219</v>
      </c>
      <c r="WZG76" s="168" t="s">
        <v>219</v>
      </c>
      <c r="WZH76" s="168" t="s">
        <v>219</v>
      </c>
      <c r="WZI76" s="168" t="s">
        <v>219</v>
      </c>
      <c r="WZJ76" s="168" t="s">
        <v>219</v>
      </c>
      <c r="WZK76" s="168" t="s">
        <v>219</v>
      </c>
      <c r="WZL76" s="168" t="s">
        <v>219</v>
      </c>
      <c r="WZM76" s="168" t="s">
        <v>219</v>
      </c>
      <c r="WZN76" s="168" t="s">
        <v>219</v>
      </c>
      <c r="WZO76" s="168" t="s">
        <v>219</v>
      </c>
      <c r="WZP76" s="168" t="s">
        <v>219</v>
      </c>
      <c r="WZQ76" s="168" t="s">
        <v>219</v>
      </c>
      <c r="WZR76" s="168" t="s">
        <v>219</v>
      </c>
      <c r="WZS76" s="168" t="s">
        <v>219</v>
      </c>
      <c r="WZT76" s="168" t="s">
        <v>219</v>
      </c>
      <c r="WZU76" s="168" t="s">
        <v>219</v>
      </c>
      <c r="WZV76" s="168" t="s">
        <v>219</v>
      </c>
      <c r="WZW76" s="168" t="s">
        <v>219</v>
      </c>
      <c r="WZX76" s="168" t="s">
        <v>219</v>
      </c>
      <c r="WZY76" s="168" t="s">
        <v>219</v>
      </c>
      <c r="WZZ76" s="168" t="s">
        <v>219</v>
      </c>
      <c r="XAA76" s="168" t="s">
        <v>219</v>
      </c>
      <c r="XAB76" s="168" t="s">
        <v>219</v>
      </c>
      <c r="XAC76" s="168" t="s">
        <v>219</v>
      </c>
      <c r="XAD76" s="168" t="s">
        <v>219</v>
      </c>
      <c r="XAE76" s="168" t="s">
        <v>219</v>
      </c>
      <c r="XAF76" s="168" t="s">
        <v>219</v>
      </c>
      <c r="XAG76" s="168" t="s">
        <v>219</v>
      </c>
      <c r="XAH76" s="168" t="s">
        <v>219</v>
      </c>
      <c r="XAI76" s="168" t="s">
        <v>219</v>
      </c>
      <c r="XAJ76" s="168" t="s">
        <v>219</v>
      </c>
      <c r="XAK76" s="168" t="s">
        <v>219</v>
      </c>
      <c r="XAL76" s="168" t="s">
        <v>219</v>
      </c>
      <c r="XAM76" s="168" t="s">
        <v>219</v>
      </c>
      <c r="XAN76" s="168" t="s">
        <v>219</v>
      </c>
      <c r="XAO76" s="168" t="s">
        <v>219</v>
      </c>
      <c r="XAP76" s="168" t="s">
        <v>219</v>
      </c>
      <c r="XAQ76" s="168" t="s">
        <v>219</v>
      </c>
      <c r="XAR76" s="168" t="s">
        <v>219</v>
      </c>
      <c r="XAS76" s="168" t="s">
        <v>219</v>
      </c>
      <c r="XAT76" s="168" t="s">
        <v>219</v>
      </c>
      <c r="XAU76" s="168" t="s">
        <v>219</v>
      </c>
      <c r="XAV76" s="168" t="s">
        <v>219</v>
      </c>
      <c r="XAW76" s="168" t="s">
        <v>219</v>
      </c>
      <c r="XAX76" s="168" t="s">
        <v>219</v>
      </c>
      <c r="XAY76" s="168" t="s">
        <v>219</v>
      </c>
      <c r="XAZ76" s="168" t="s">
        <v>219</v>
      </c>
      <c r="XBA76" s="168" t="s">
        <v>219</v>
      </c>
      <c r="XBB76" s="168" t="s">
        <v>219</v>
      </c>
      <c r="XBC76" s="168" t="s">
        <v>219</v>
      </c>
      <c r="XBD76" s="168" t="s">
        <v>219</v>
      </c>
      <c r="XBE76" s="168" t="s">
        <v>219</v>
      </c>
      <c r="XBF76" s="168" t="s">
        <v>219</v>
      </c>
      <c r="XBG76" s="168" t="s">
        <v>219</v>
      </c>
      <c r="XBH76" s="168" t="s">
        <v>219</v>
      </c>
      <c r="XBI76" s="168" t="s">
        <v>219</v>
      </c>
      <c r="XBJ76" s="168" t="s">
        <v>219</v>
      </c>
      <c r="XBK76" s="168" t="s">
        <v>219</v>
      </c>
      <c r="XBL76" s="168" t="s">
        <v>219</v>
      </c>
      <c r="XBM76" s="168" t="s">
        <v>219</v>
      </c>
      <c r="XBN76" s="168" t="s">
        <v>219</v>
      </c>
      <c r="XBO76" s="168" t="s">
        <v>219</v>
      </c>
      <c r="XBP76" s="168" t="s">
        <v>219</v>
      </c>
      <c r="XBQ76" s="168" t="s">
        <v>219</v>
      </c>
      <c r="XBR76" s="168" t="s">
        <v>219</v>
      </c>
      <c r="XBS76" s="168" t="s">
        <v>219</v>
      </c>
      <c r="XBT76" s="168" t="s">
        <v>219</v>
      </c>
      <c r="XBU76" s="168" t="s">
        <v>219</v>
      </c>
      <c r="XBV76" s="168" t="s">
        <v>219</v>
      </c>
      <c r="XBW76" s="168" t="s">
        <v>219</v>
      </c>
      <c r="XBX76" s="168" t="s">
        <v>219</v>
      </c>
      <c r="XBY76" s="168" t="s">
        <v>219</v>
      </c>
      <c r="XBZ76" s="168" t="s">
        <v>219</v>
      </c>
      <c r="XCA76" s="168" t="s">
        <v>219</v>
      </c>
      <c r="XCB76" s="168" t="s">
        <v>219</v>
      </c>
      <c r="XCC76" s="168" t="s">
        <v>219</v>
      </c>
      <c r="XCD76" s="168" t="s">
        <v>219</v>
      </c>
      <c r="XCE76" s="168" t="s">
        <v>219</v>
      </c>
      <c r="XCF76" s="168" t="s">
        <v>219</v>
      </c>
      <c r="XCG76" s="168" t="s">
        <v>219</v>
      </c>
      <c r="XCH76" s="168" t="s">
        <v>219</v>
      </c>
      <c r="XCI76" s="168" t="s">
        <v>219</v>
      </c>
      <c r="XCJ76" s="168" t="s">
        <v>219</v>
      </c>
      <c r="XCK76" s="168" t="s">
        <v>219</v>
      </c>
      <c r="XCL76" s="168" t="s">
        <v>219</v>
      </c>
      <c r="XCM76" s="168" t="s">
        <v>219</v>
      </c>
      <c r="XCN76" s="168" t="s">
        <v>219</v>
      </c>
      <c r="XCO76" s="168" t="s">
        <v>219</v>
      </c>
      <c r="XCP76" s="168" t="s">
        <v>219</v>
      </c>
      <c r="XCQ76" s="168" t="s">
        <v>219</v>
      </c>
      <c r="XCR76" s="168" t="s">
        <v>219</v>
      </c>
      <c r="XCS76" s="168" t="s">
        <v>219</v>
      </c>
      <c r="XCT76" s="168" t="s">
        <v>219</v>
      </c>
      <c r="XCU76" s="168" t="s">
        <v>219</v>
      </c>
      <c r="XCV76" s="168" t="s">
        <v>219</v>
      </c>
      <c r="XCW76" s="168" t="s">
        <v>219</v>
      </c>
      <c r="XCX76" s="168" t="s">
        <v>219</v>
      </c>
      <c r="XCY76" s="168" t="s">
        <v>219</v>
      </c>
      <c r="XCZ76" s="168" t="s">
        <v>219</v>
      </c>
      <c r="XDA76" s="168" t="s">
        <v>219</v>
      </c>
      <c r="XDB76" s="168" t="s">
        <v>219</v>
      </c>
      <c r="XDC76" s="168" t="s">
        <v>219</v>
      </c>
      <c r="XDD76" s="168" t="s">
        <v>219</v>
      </c>
      <c r="XDE76" s="168" t="s">
        <v>219</v>
      </c>
      <c r="XDF76" s="168" t="s">
        <v>219</v>
      </c>
      <c r="XDG76" s="168" t="s">
        <v>219</v>
      </c>
      <c r="XDH76" s="168" t="s">
        <v>219</v>
      </c>
      <c r="XDI76" s="168" t="s">
        <v>219</v>
      </c>
      <c r="XDJ76" s="168" t="s">
        <v>219</v>
      </c>
      <c r="XDK76" s="168" t="s">
        <v>219</v>
      </c>
      <c r="XDL76" s="168" t="s">
        <v>219</v>
      </c>
      <c r="XDM76" s="168" t="s">
        <v>219</v>
      </c>
      <c r="XDN76" s="168" t="s">
        <v>219</v>
      </c>
      <c r="XDO76" s="168" t="s">
        <v>219</v>
      </c>
      <c r="XDP76" s="168" t="s">
        <v>219</v>
      </c>
      <c r="XDQ76" s="168" t="s">
        <v>219</v>
      </c>
      <c r="XDR76" s="168" t="s">
        <v>219</v>
      </c>
      <c r="XDS76" s="168" t="s">
        <v>219</v>
      </c>
      <c r="XDT76" s="168" t="s">
        <v>219</v>
      </c>
      <c r="XDU76" s="168" t="s">
        <v>219</v>
      </c>
      <c r="XDV76" s="168" t="s">
        <v>219</v>
      </c>
      <c r="XDW76" s="168" t="s">
        <v>219</v>
      </c>
      <c r="XDX76" s="168" t="s">
        <v>219</v>
      </c>
      <c r="XDY76" s="168" t="s">
        <v>219</v>
      </c>
      <c r="XDZ76" s="168" t="s">
        <v>219</v>
      </c>
      <c r="XEA76" s="168" t="s">
        <v>219</v>
      </c>
      <c r="XEB76" s="168" t="s">
        <v>219</v>
      </c>
      <c r="XEC76" s="168" t="s">
        <v>219</v>
      </c>
      <c r="XED76" s="168" t="s">
        <v>219</v>
      </c>
      <c r="XEE76" s="168" t="s">
        <v>219</v>
      </c>
      <c r="XEF76" s="168" t="s">
        <v>219</v>
      </c>
      <c r="XEG76" s="168" t="s">
        <v>219</v>
      </c>
      <c r="XEH76" s="168" t="s">
        <v>219</v>
      </c>
      <c r="XEI76" s="168" t="s">
        <v>219</v>
      </c>
      <c r="XEJ76" s="168" t="s">
        <v>219</v>
      </c>
      <c r="XEK76" s="168" t="s">
        <v>219</v>
      </c>
      <c r="XEL76" s="168" t="s">
        <v>219</v>
      </c>
      <c r="XEM76" s="168" t="s">
        <v>219</v>
      </c>
      <c r="XEN76" s="168" t="s">
        <v>219</v>
      </c>
      <c r="XEO76" s="168" t="s">
        <v>219</v>
      </c>
      <c r="XEP76" s="168" t="s">
        <v>219</v>
      </c>
      <c r="XEQ76" s="168" t="s">
        <v>219</v>
      </c>
      <c r="XER76" s="168" t="s">
        <v>219</v>
      </c>
      <c r="XES76" s="168" t="s">
        <v>219</v>
      </c>
      <c r="XET76" s="168" t="s">
        <v>219</v>
      </c>
      <c r="XEU76" s="168" t="s">
        <v>219</v>
      </c>
      <c r="XEV76" s="168" t="s">
        <v>219</v>
      </c>
      <c r="XEW76" s="168" t="s">
        <v>219</v>
      </c>
      <c r="XEX76" s="168" t="s">
        <v>219</v>
      </c>
      <c r="XEY76" s="168" t="s">
        <v>219</v>
      </c>
      <c r="XEZ76" s="168" t="s">
        <v>219</v>
      </c>
      <c r="XFA76" s="168" t="s">
        <v>219</v>
      </c>
      <c r="XFB76" s="168" t="s">
        <v>219</v>
      </c>
      <c r="XFC76" s="168" t="s">
        <v>219</v>
      </c>
      <c r="XFD76" s="168" t="s">
        <v>219</v>
      </c>
    </row>
    <row r="77" spans="1:16384" x14ac:dyDescent="0.2"/>
    <row r="78" spans="1:16384" x14ac:dyDescent="0.2"/>
  </sheetData>
  <sheetProtection sort="0" autoFilter="0"/>
  <conditionalFormatting sqref="B76:XFD76">
    <cfRule type="expression" dxfId="1" priority="1" stopIfTrue="1">
      <formula>AND($A86&lt;&gt;"", MOD(ROW()-2,2)=1)</formula>
    </cfRule>
    <cfRule type="expression" dxfId="0" priority="2" stopIfTrue="1">
      <formula>AND($A86&lt;&gt;"", MOD(ROW()-2,2)=0)</formula>
    </cfRule>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76820-ACF2-4E8E-98B9-EC39AE779BE3}">
  <sheetPr codeName="Sheet13"/>
  <dimension ref="A1:D572"/>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10.42578125" style="206" customWidth="1"/>
    <col min="2" max="2" width="69.42578125" style="206" customWidth="1"/>
    <col min="3" max="3" width="9.28515625" style="206" customWidth="1"/>
    <col min="4" max="4" width="16" style="206" customWidth="1"/>
    <col min="5" max="16384" width="8.7109375" style="206" hidden="1"/>
  </cols>
  <sheetData>
    <row r="1" spans="1:4" ht="30" x14ac:dyDescent="0.25">
      <c r="A1" s="204" t="s">
        <v>571</v>
      </c>
      <c r="B1" s="204" t="s">
        <v>572</v>
      </c>
      <c r="C1" s="204" t="s">
        <v>56</v>
      </c>
      <c r="D1" s="205">
        <v>46136</v>
      </c>
    </row>
    <row r="2" spans="1:4" ht="15.75" x14ac:dyDescent="0.25">
      <c r="A2" s="207" t="s">
        <v>573</v>
      </c>
      <c r="B2" s="208" t="s">
        <v>574</v>
      </c>
      <c r="C2" s="208">
        <v>6</v>
      </c>
    </row>
    <row r="3" spans="1:4" ht="15.75" x14ac:dyDescent="0.25">
      <c r="A3" s="207" t="s">
        <v>591</v>
      </c>
      <c r="B3" s="208" t="s">
        <v>592</v>
      </c>
      <c r="C3" s="208">
        <v>5</v>
      </c>
    </row>
    <row r="4" spans="1:4" ht="15.75" x14ac:dyDescent="0.25">
      <c r="A4" s="207" t="s">
        <v>593</v>
      </c>
      <c r="B4" s="208" t="s">
        <v>594</v>
      </c>
      <c r="C4" s="208">
        <v>2</v>
      </c>
    </row>
    <row r="5" spans="1:4" ht="15.75" x14ac:dyDescent="0.25">
      <c r="A5" s="207" t="s">
        <v>595</v>
      </c>
      <c r="B5" s="208" t="s">
        <v>596</v>
      </c>
      <c r="C5" s="208">
        <v>5</v>
      </c>
    </row>
    <row r="6" spans="1:4" ht="15.75" x14ac:dyDescent="0.25">
      <c r="A6" s="207" t="s">
        <v>597</v>
      </c>
      <c r="B6" s="208" t="s">
        <v>598</v>
      </c>
      <c r="C6" s="208">
        <v>4</v>
      </c>
    </row>
    <row r="7" spans="1:4" ht="15.75" x14ac:dyDescent="0.25">
      <c r="A7" s="207" t="s">
        <v>599</v>
      </c>
      <c r="B7" s="208" t="s">
        <v>600</v>
      </c>
      <c r="C7" s="208">
        <v>4</v>
      </c>
    </row>
    <row r="8" spans="1:4" ht="15.75" x14ac:dyDescent="0.25">
      <c r="A8" s="207" t="s">
        <v>601</v>
      </c>
      <c r="B8" s="208" t="s">
        <v>602</v>
      </c>
      <c r="C8" s="208">
        <v>1</v>
      </c>
    </row>
    <row r="9" spans="1:4" ht="15.75" x14ac:dyDescent="0.25">
      <c r="A9" s="207" t="s">
        <v>422</v>
      </c>
      <c r="B9" s="208" t="s">
        <v>603</v>
      </c>
      <c r="C9" s="208">
        <v>5</v>
      </c>
    </row>
    <row r="10" spans="1:4" ht="15.75" x14ac:dyDescent="0.25">
      <c r="A10" s="207" t="s">
        <v>604</v>
      </c>
      <c r="B10" s="208" t="s">
        <v>605</v>
      </c>
      <c r="C10" s="208">
        <v>8</v>
      </c>
    </row>
    <row r="11" spans="1:4" ht="15.75" x14ac:dyDescent="0.25">
      <c r="A11" s="207" t="s">
        <v>606</v>
      </c>
      <c r="B11" s="208" t="s">
        <v>607</v>
      </c>
      <c r="C11" s="208">
        <v>1</v>
      </c>
    </row>
    <row r="12" spans="1:4" ht="15.75" x14ac:dyDescent="0.25">
      <c r="A12" s="207" t="s">
        <v>608</v>
      </c>
      <c r="B12" s="208" t="s">
        <v>609</v>
      </c>
      <c r="C12" s="208">
        <v>8</v>
      </c>
    </row>
    <row r="13" spans="1:4" ht="15.75" x14ac:dyDescent="0.25">
      <c r="A13" s="207" t="s">
        <v>610</v>
      </c>
      <c r="B13" s="208" t="s">
        <v>611</v>
      </c>
      <c r="C13" s="208">
        <v>6</v>
      </c>
    </row>
    <row r="14" spans="1:4" ht="31.5" x14ac:dyDescent="0.25">
      <c r="A14" s="207" t="s">
        <v>575</v>
      </c>
      <c r="B14" s="208" t="s">
        <v>576</v>
      </c>
      <c r="C14" s="208">
        <v>4</v>
      </c>
    </row>
    <row r="15" spans="1:4" ht="15.75" x14ac:dyDescent="0.25">
      <c r="A15" s="207" t="s">
        <v>612</v>
      </c>
      <c r="B15" s="208" t="s">
        <v>613</v>
      </c>
      <c r="C15" s="208">
        <v>7</v>
      </c>
    </row>
    <row r="16" spans="1:4" ht="15.75" x14ac:dyDescent="0.25">
      <c r="A16" s="207" t="s">
        <v>614</v>
      </c>
      <c r="B16" s="208" t="s">
        <v>615</v>
      </c>
      <c r="C16" s="208">
        <v>7</v>
      </c>
    </row>
    <row r="17" spans="1:3" ht="31.5" x14ac:dyDescent="0.25">
      <c r="A17" s="207" t="s">
        <v>616</v>
      </c>
      <c r="B17" s="208" t="s">
        <v>617</v>
      </c>
      <c r="C17" s="208">
        <v>7</v>
      </c>
    </row>
    <row r="18" spans="1:3" ht="15.75" x14ac:dyDescent="0.25">
      <c r="A18" s="207" t="s">
        <v>618</v>
      </c>
      <c r="B18" s="208" t="s">
        <v>619</v>
      </c>
      <c r="C18" s="208">
        <v>5</v>
      </c>
    </row>
    <row r="19" spans="1:3" ht="15.75" x14ac:dyDescent="0.25">
      <c r="A19" s="207" t="s">
        <v>620</v>
      </c>
      <c r="B19" s="208" t="s">
        <v>621</v>
      </c>
      <c r="C19" s="208">
        <v>5</v>
      </c>
    </row>
    <row r="20" spans="1:3" ht="15.75" x14ac:dyDescent="0.25">
      <c r="A20" s="207" t="s">
        <v>622</v>
      </c>
      <c r="B20" s="208" t="s">
        <v>623</v>
      </c>
      <c r="C20" s="208">
        <v>5</v>
      </c>
    </row>
    <row r="21" spans="1:3" ht="15.75" x14ac:dyDescent="0.25">
      <c r="A21" s="207" t="s">
        <v>624</v>
      </c>
      <c r="B21" s="208" t="s">
        <v>625</v>
      </c>
      <c r="C21" s="208">
        <v>6</v>
      </c>
    </row>
    <row r="22" spans="1:3" ht="15.75" x14ac:dyDescent="0.25">
      <c r="A22" s="207" t="s">
        <v>626</v>
      </c>
      <c r="B22" s="208" t="s">
        <v>627</v>
      </c>
      <c r="C22" s="208">
        <v>6</v>
      </c>
    </row>
    <row r="23" spans="1:3" ht="15.75" x14ac:dyDescent="0.25">
      <c r="A23" s="207" t="s">
        <v>628</v>
      </c>
      <c r="B23" s="208" t="s">
        <v>629</v>
      </c>
      <c r="C23" s="208">
        <v>4</v>
      </c>
    </row>
    <row r="24" spans="1:3" ht="31.5" x14ac:dyDescent="0.25">
      <c r="A24" s="207" t="s">
        <v>630</v>
      </c>
      <c r="B24" s="208" t="s">
        <v>631</v>
      </c>
      <c r="C24" s="208">
        <v>7</v>
      </c>
    </row>
    <row r="25" spans="1:3" ht="15.75" x14ac:dyDescent="0.25">
      <c r="A25" s="207" t="s">
        <v>577</v>
      </c>
      <c r="B25" s="208" t="s">
        <v>578</v>
      </c>
      <c r="C25" s="208">
        <v>1</v>
      </c>
    </row>
    <row r="26" spans="1:3" ht="15.75" x14ac:dyDescent="0.25">
      <c r="A26" s="207" t="s">
        <v>632</v>
      </c>
      <c r="B26" s="208" t="s">
        <v>633</v>
      </c>
      <c r="C26" s="208">
        <v>5</v>
      </c>
    </row>
    <row r="27" spans="1:3" ht="31.5" x14ac:dyDescent="0.25">
      <c r="A27" s="207" t="s">
        <v>634</v>
      </c>
      <c r="B27" s="208" t="s">
        <v>635</v>
      </c>
      <c r="C27" s="208">
        <v>5</v>
      </c>
    </row>
    <row r="28" spans="1:3" ht="15.75" x14ac:dyDescent="0.25">
      <c r="A28" s="207" t="s">
        <v>636</v>
      </c>
      <c r="B28" s="208" t="s">
        <v>637</v>
      </c>
      <c r="C28" s="208">
        <v>8</v>
      </c>
    </row>
    <row r="29" spans="1:3" ht="15.75" x14ac:dyDescent="0.25">
      <c r="A29" s="207" t="s">
        <v>638</v>
      </c>
      <c r="B29" s="208" t="s">
        <v>639</v>
      </c>
      <c r="C29" s="208">
        <v>1</v>
      </c>
    </row>
    <row r="30" spans="1:3" ht="15.75" x14ac:dyDescent="0.25">
      <c r="A30" s="207" t="s">
        <v>640</v>
      </c>
      <c r="B30" s="208" t="s">
        <v>641</v>
      </c>
      <c r="C30" s="208">
        <v>5</v>
      </c>
    </row>
    <row r="31" spans="1:3" ht="15.75" x14ac:dyDescent="0.25">
      <c r="A31" s="207" t="s">
        <v>642</v>
      </c>
      <c r="B31" s="208" t="s">
        <v>643</v>
      </c>
      <c r="C31" s="208">
        <v>8</v>
      </c>
    </row>
    <row r="32" spans="1:3" ht="15.75" x14ac:dyDescent="0.25">
      <c r="A32" s="207" t="s">
        <v>644</v>
      </c>
      <c r="B32" s="208" t="s">
        <v>645</v>
      </c>
      <c r="C32" s="208">
        <v>5</v>
      </c>
    </row>
    <row r="33" spans="1:3" ht="15.75" x14ac:dyDescent="0.25">
      <c r="A33" s="207" t="s">
        <v>646</v>
      </c>
      <c r="B33" s="208" t="s">
        <v>647</v>
      </c>
      <c r="C33" s="208">
        <v>5</v>
      </c>
    </row>
    <row r="34" spans="1:3" ht="15.75" x14ac:dyDescent="0.25">
      <c r="A34" s="207" t="s">
        <v>648</v>
      </c>
      <c r="B34" s="208" t="s">
        <v>649</v>
      </c>
      <c r="C34" s="208">
        <v>2</v>
      </c>
    </row>
    <row r="35" spans="1:3" ht="15.75" x14ac:dyDescent="0.25">
      <c r="A35" s="207" t="s">
        <v>650</v>
      </c>
      <c r="B35" s="208" t="s">
        <v>651</v>
      </c>
      <c r="C35" s="208">
        <v>4</v>
      </c>
    </row>
    <row r="36" spans="1:3" ht="15.75" x14ac:dyDescent="0.25">
      <c r="A36" s="207" t="s">
        <v>579</v>
      </c>
      <c r="B36" s="208" t="s">
        <v>580</v>
      </c>
      <c r="C36" s="208">
        <v>2</v>
      </c>
    </row>
    <row r="37" spans="1:3" ht="15.75" x14ac:dyDescent="0.25">
      <c r="A37" s="207" t="s">
        <v>652</v>
      </c>
      <c r="B37" s="208" t="s">
        <v>653</v>
      </c>
      <c r="C37" s="208">
        <v>5</v>
      </c>
    </row>
    <row r="38" spans="1:3" ht="15.75" x14ac:dyDescent="0.25">
      <c r="A38" s="207" t="s">
        <v>654</v>
      </c>
      <c r="B38" s="208" t="s">
        <v>655</v>
      </c>
      <c r="C38" s="208">
        <v>5</v>
      </c>
    </row>
    <row r="39" spans="1:3" ht="15.75" x14ac:dyDescent="0.25">
      <c r="A39" s="207" t="s">
        <v>656</v>
      </c>
      <c r="B39" s="208" t="s">
        <v>657</v>
      </c>
      <c r="C39" s="208">
        <v>6</v>
      </c>
    </row>
    <row r="40" spans="1:3" ht="15.75" x14ac:dyDescent="0.25">
      <c r="A40" s="207" t="s">
        <v>658</v>
      </c>
      <c r="B40" s="208" t="s">
        <v>659</v>
      </c>
      <c r="C40" s="208">
        <v>5</v>
      </c>
    </row>
    <row r="41" spans="1:3" ht="15.75" x14ac:dyDescent="0.25">
      <c r="A41" s="207" t="s">
        <v>660</v>
      </c>
      <c r="B41" s="208" t="s">
        <v>661</v>
      </c>
      <c r="C41" s="208">
        <v>4</v>
      </c>
    </row>
    <row r="42" spans="1:3" ht="15.75" x14ac:dyDescent="0.25">
      <c r="A42" s="207" t="s">
        <v>662</v>
      </c>
      <c r="B42" s="208" t="s">
        <v>663</v>
      </c>
      <c r="C42" s="208">
        <v>5</v>
      </c>
    </row>
    <row r="43" spans="1:3" ht="15.75" x14ac:dyDescent="0.25">
      <c r="A43" s="207" t="s">
        <v>664</v>
      </c>
      <c r="B43" s="208" t="s">
        <v>665</v>
      </c>
      <c r="C43" s="208">
        <v>6</v>
      </c>
    </row>
    <row r="44" spans="1:3" ht="31.5" x14ac:dyDescent="0.25">
      <c r="A44" s="207" t="s">
        <v>666</v>
      </c>
      <c r="B44" s="208" t="s">
        <v>667</v>
      </c>
      <c r="C44" s="208">
        <v>7</v>
      </c>
    </row>
    <row r="45" spans="1:3" ht="15.75" x14ac:dyDescent="0.25">
      <c r="A45" s="207" t="s">
        <v>668</v>
      </c>
      <c r="B45" s="208" t="s">
        <v>669</v>
      </c>
      <c r="C45" s="208">
        <v>3</v>
      </c>
    </row>
    <row r="46" spans="1:3" ht="15.75" x14ac:dyDescent="0.25">
      <c r="A46" s="207" t="s">
        <v>670</v>
      </c>
      <c r="B46" s="208" t="s">
        <v>671</v>
      </c>
      <c r="C46" s="208">
        <v>6</v>
      </c>
    </row>
    <row r="47" spans="1:3" ht="15.75" x14ac:dyDescent="0.25">
      <c r="A47" s="207" t="s">
        <v>581</v>
      </c>
      <c r="B47" s="208" t="s">
        <v>582</v>
      </c>
      <c r="C47" s="208">
        <v>2</v>
      </c>
    </row>
    <row r="48" spans="1:3" ht="15.75" x14ac:dyDescent="0.25">
      <c r="A48" s="207" t="s">
        <v>672</v>
      </c>
      <c r="B48" s="208" t="s">
        <v>673</v>
      </c>
      <c r="C48" s="208">
        <v>4</v>
      </c>
    </row>
    <row r="49" spans="1:3" ht="15.75" x14ac:dyDescent="0.25">
      <c r="A49" s="207" t="s">
        <v>674</v>
      </c>
      <c r="B49" s="208" t="s">
        <v>675</v>
      </c>
      <c r="C49" s="208">
        <v>5</v>
      </c>
    </row>
    <row r="50" spans="1:3" ht="15.75" x14ac:dyDescent="0.25">
      <c r="A50" s="207" t="s">
        <v>676</v>
      </c>
      <c r="B50" s="208" t="s">
        <v>677</v>
      </c>
      <c r="C50" s="208">
        <v>2</v>
      </c>
    </row>
    <row r="51" spans="1:3" ht="15.75" x14ac:dyDescent="0.25">
      <c r="A51" s="207" t="s">
        <v>678</v>
      </c>
      <c r="B51" s="208" t="s">
        <v>679</v>
      </c>
      <c r="C51" s="208">
        <v>2</v>
      </c>
    </row>
    <row r="52" spans="1:3" ht="15.75" x14ac:dyDescent="0.25">
      <c r="A52" s="207" t="s">
        <v>680</v>
      </c>
      <c r="B52" s="208" t="s">
        <v>681</v>
      </c>
      <c r="C52" s="208">
        <v>5</v>
      </c>
    </row>
    <row r="53" spans="1:3" ht="15.75" x14ac:dyDescent="0.25">
      <c r="A53" s="207" t="s">
        <v>682</v>
      </c>
      <c r="B53" s="208" t="s">
        <v>683</v>
      </c>
      <c r="C53" s="208">
        <v>5</v>
      </c>
    </row>
    <row r="54" spans="1:3" ht="31.5" x14ac:dyDescent="0.25">
      <c r="A54" s="207" t="s">
        <v>684</v>
      </c>
      <c r="B54" s="208" t="s">
        <v>685</v>
      </c>
      <c r="C54" s="208">
        <v>5</v>
      </c>
    </row>
    <row r="55" spans="1:3" ht="15.75" x14ac:dyDescent="0.25">
      <c r="A55" s="207" t="s">
        <v>686</v>
      </c>
      <c r="B55" s="208" t="s">
        <v>687</v>
      </c>
      <c r="C55" s="208">
        <v>5</v>
      </c>
    </row>
    <row r="56" spans="1:3" ht="15.75" x14ac:dyDescent="0.25">
      <c r="A56" s="207" t="s">
        <v>688</v>
      </c>
      <c r="B56" s="208" t="s">
        <v>689</v>
      </c>
      <c r="C56" s="208">
        <v>3</v>
      </c>
    </row>
    <row r="57" spans="1:3" ht="15.75" x14ac:dyDescent="0.25">
      <c r="A57" s="207" t="s">
        <v>690</v>
      </c>
      <c r="B57" s="208" t="s">
        <v>691</v>
      </c>
      <c r="C57" s="208">
        <v>6</v>
      </c>
    </row>
    <row r="58" spans="1:3" ht="15.75" x14ac:dyDescent="0.25">
      <c r="A58" s="207" t="s">
        <v>583</v>
      </c>
      <c r="B58" s="208" t="s">
        <v>584</v>
      </c>
      <c r="C58" s="208">
        <v>4</v>
      </c>
    </row>
    <row r="59" spans="1:3" ht="15.75" x14ac:dyDescent="0.25">
      <c r="A59" s="207" t="s">
        <v>692</v>
      </c>
      <c r="B59" s="208" t="s">
        <v>693</v>
      </c>
      <c r="C59" s="208">
        <v>3</v>
      </c>
    </row>
    <row r="60" spans="1:3" ht="15.75" x14ac:dyDescent="0.25">
      <c r="A60" s="207" t="s">
        <v>694</v>
      </c>
      <c r="B60" s="208" t="s">
        <v>695</v>
      </c>
      <c r="C60" s="208">
        <v>4</v>
      </c>
    </row>
    <row r="61" spans="1:3" ht="31.5" x14ac:dyDescent="0.25">
      <c r="A61" s="207" t="s">
        <v>696</v>
      </c>
      <c r="B61" s="208" t="s">
        <v>697</v>
      </c>
      <c r="C61" s="208">
        <v>3</v>
      </c>
    </row>
    <row r="62" spans="1:3" ht="15.75" x14ac:dyDescent="0.25">
      <c r="A62" s="207" t="s">
        <v>698</v>
      </c>
      <c r="B62" s="208" t="s">
        <v>699</v>
      </c>
      <c r="C62" s="208">
        <v>3</v>
      </c>
    </row>
    <row r="63" spans="1:3" ht="31.5" x14ac:dyDescent="0.25">
      <c r="A63" s="207" t="s">
        <v>700</v>
      </c>
      <c r="B63" s="208" t="s">
        <v>701</v>
      </c>
      <c r="C63" s="208">
        <v>6</v>
      </c>
    </row>
    <row r="64" spans="1:3" ht="15.75" x14ac:dyDescent="0.25">
      <c r="A64" s="207" t="s">
        <v>318</v>
      </c>
      <c r="B64" s="208" t="s">
        <v>702</v>
      </c>
      <c r="C64" s="208">
        <v>6</v>
      </c>
    </row>
    <row r="65" spans="1:3" ht="31.5" x14ac:dyDescent="0.25">
      <c r="A65" s="207" t="s">
        <v>703</v>
      </c>
      <c r="B65" s="208" t="s">
        <v>704</v>
      </c>
      <c r="C65" s="208">
        <v>5</v>
      </c>
    </row>
    <row r="66" spans="1:3" ht="15.75" x14ac:dyDescent="0.25">
      <c r="A66" s="207" t="s">
        <v>1662</v>
      </c>
      <c r="B66" s="208" t="s">
        <v>1661</v>
      </c>
      <c r="C66" s="208">
        <v>4</v>
      </c>
    </row>
    <row r="67" spans="1:3" ht="15.75" x14ac:dyDescent="0.25">
      <c r="A67" s="207" t="s">
        <v>1660</v>
      </c>
      <c r="B67" s="208" t="s">
        <v>1659</v>
      </c>
      <c r="C67" s="208">
        <v>4</v>
      </c>
    </row>
    <row r="68" spans="1:3" ht="15.75" x14ac:dyDescent="0.25">
      <c r="A68" s="207" t="s">
        <v>1658</v>
      </c>
      <c r="B68" s="208" t="s">
        <v>1657</v>
      </c>
      <c r="C68" s="208">
        <v>5</v>
      </c>
    </row>
    <row r="69" spans="1:3" ht="15.75" x14ac:dyDescent="0.25">
      <c r="A69" s="207" t="s">
        <v>585</v>
      </c>
      <c r="B69" s="208" t="s">
        <v>586</v>
      </c>
      <c r="C69" s="208">
        <v>2</v>
      </c>
    </row>
    <row r="70" spans="1:3" ht="15.75" x14ac:dyDescent="0.25">
      <c r="A70" s="207" t="s">
        <v>587</v>
      </c>
      <c r="B70" s="208" t="s">
        <v>588</v>
      </c>
      <c r="C70" s="208">
        <v>5</v>
      </c>
    </row>
    <row r="71" spans="1:3" ht="15.75" x14ac:dyDescent="0.25">
      <c r="A71" s="207" t="s">
        <v>589</v>
      </c>
      <c r="B71" s="208" t="s">
        <v>590</v>
      </c>
      <c r="C71" s="208">
        <v>5</v>
      </c>
    </row>
    <row r="72" spans="1:3" ht="15.75" x14ac:dyDescent="0.25">
      <c r="A72" s="207" t="s">
        <v>705</v>
      </c>
      <c r="B72" s="208" t="s">
        <v>706</v>
      </c>
      <c r="C72" s="208">
        <v>3</v>
      </c>
    </row>
    <row r="73" spans="1:3" ht="15.75" x14ac:dyDescent="0.25">
      <c r="A73" s="207" t="s">
        <v>707</v>
      </c>
      <c r="B73" s="208" t="s">
        <v>594</v>
      </c>
      <c r="C73" s="208">
        <v>2</v>
      </c>
    </row>
    <row r="74" spans="1:3" ht="15.75" x14ac:dyDescent="0.25">
      <c r="A74" s="207" t="s">
        <v>708</v>
      </c>
      <c r="B74" s="208" t="s">
        <v>709</v>
      </c>
      <c r="C74" s="208">
        <v>3</v>
      </c>
    </row>
    <row r="75" spans="1:3" ht="15.75" x14ac:dyDescent="0.25">
      <c r="A75" s="207" t="s">
        <v>710</v>
      </c>
      <c r="B75" s="208" t="s">
        <v>711</v>
      </c>
      <c r="C75" s="208">
        <v>3</v>
      </c>
    </row>
    <row r="76" spans="1:3" ht="15.75" x14ac:dyDescent="0.25">
      <c r="A76" s="207" t="s">
        <v>712</v>
      </c>
      <c r="B76" s="208" t="s">
        <v>713</v>
      </c>
      <c r="C76" s="208">
        <v>3</v>
      </c>
    </row>
    <row r="77" spans="1:3" ht="15.75" x14ac:dyDescent="0.25">
      <c r="A77" s="207" t="s">
        <v>726</v>
      </c>
      <c r="B77" s="208" t="s">
        <v>727</v>
      </c>
      <c r="C77" s="208">
        <v>7</v>
      </c>
    </row>
    <row r="78" spans="1:3" ht="15.75" x14ac:dyDescent="0.25">
      <c r="A78" s="207" t="s">
        <v>743</v>
      </c>
      <c r="B78" s="208" t="s">
        <v>744</v>
      </c>
      <c r="C78" s="208">
        <v>4</v>
      </c>
    </row>
    <row r="79" spans="1:3" ht="15.75" x14ac:dyDescent="0.25">
      <c r="A79" s="207" t="s">
        <v>745</v>
      </c>
      <c r="B79" s="208" t="s">
        <v>594</v>
      </c>
      <c r="C79" s="208">
        <v>2</v>
      </c>
    </row>
    <row r="80" spans="1:3" ht="15.75" x14ac:dyDescent="0.25">
      <c r="A80" s="207" t="s">
        <v>398</v>
      </c>
      <c r="B80" s="208" t="s">
        <v>746</v>
      </c>
      <c r="C80" s="208">
        <v>3</v>
      </c>
    </row>
    <row r="81" spans="1:3" ht="15.75" x14ac:dyDescent="0.25">
      <c r="A81" s="207" t="s">
        <v>747</v>
      </c>
      <c r="B81" s="208" t="s">
        <v>748</v>
      </c>
      <c r="C81" s="208">
        <v>6</v>
      </c>
    </row>
    <row r="82" spans="1:3" ht="15.75" x14ac:dyDescent="0.25">
      <c r="A82" s="207" t="s">
        <v>749</v>
      </c>
      <c r="B82" s="208" t="s">
        <v>750</v>
      </c>
      <c r="C82" s="208">
        <v>3</v>
      </c>
    </row>
    <row r="83" spans="1:3" ht="15.75" x14ac:dyDescent="0.25">
      <c r="A83" s="207" t="s">
        <v>751</v>
      </c>
      <c r="B83" s="208" t="s">
        <v>752</v>
      </c>
      <c r="C83" s="208">
        <v>6</v>
      </c>
    </row>
    <row r="84" spans="1:3" ht="15.75" x14ac:dyDescent="0.25">
      <c r="A84" s="207" t="s">
        <v>753</v>
      </c>
      <c r="B84" s="208" t="s">
        <v>754</v>
      </c>
      <c r="C84" s="208">
        <v>5</v>
      </c>
    </row>
    <row r="85" spans="1:3" ht="15.75" x14ac:dyDescent="0.25">
      <c r="A85" s="207" t="s">
        <v>170</v>
      </c>
      <c r="B85" s="208" t="s">
        <v>755</v>
      </c>
      <c r="C85" s="208">
        <v>5</v>
      </c>
    </row>
    <row r="86" spans="1:3" ht="15.75" x14ac:dyDescent="0.25">
      <c r="A86" s="207" t="s">
        <v>756</v>
      </c>
      <c r="B86" s="208" t="s">
        <v>757</v>
      </c>
      <c r="C86" s="208">
        <v>5</v>
      </c>
    </row>
    <row r="87" spans="1:3" ht="15.75" x14ac:dyDescent="0.25">
      <c r="A87" s="207" t="s">
        <v>758</v>
      </c>
      <c r="B87" s="208" t="s">
        <v>759</v>
      </c>
      <c r="C87" s="208">
        <v>3</v>
      </c>
    </row>
    <row r="88" spans="1:3" ht="15.75" x14ac:dyDescent="0.25">
      <c r="A88" s="207" t="s">
        <v>760</v>
      </c>
      <c r="B88" s="208" t="s">
        <v>761</v>
      </c>
      <c r="C88" s="208">
        <v>5</v>
      </c>
    </row>
    <row r="89" spans="1:3" ht="15.75" x14ac:dyDescent="0.25">
      <c r="A89" s="207" t="s">
        <v>728</v>
      </c>
      <c r="B89" s="208" t="s">
        <v>729</v>
      </c>
      <c r="C89" s="208">
        <v>6</v>
      </c>
    </row>
    <row r="90" spans="1:3" ht="15.75" x14ac:dyDescent="0.25">
      <c r="A90" s="207" t="s">
        <v>762</v>
      </c>
      <c r="B90" s="208" t="s">
        <v>763</v>
      </c>
      <c r="C90" s="208">
        <v>2</v>
      </c>
    </row>
    <row r="91" spans="1:3" ht="15.75" x14ac:dyDescent="0.25">
      <c r="A91" s="207" t="s">
        <v>764</v>
      </c>
      <c r="B91" s="208" t="s">
        <v>765</v>
      </c>
      <c r="C91" s="208">
        <v>5</v>
      </c>
    </row>
    <row r="92" spans="1:3" ht="15.75" x14ac:dyDescent="0.25">
      <c r="A92" s="207" t="s">
        <v>766</v>
      </c>
      <c r="B92" s="208" t="s">
        <v>767</v>
      </c>
      <c r="C92" s="208">
        <v>4</v>
      </c>
    </row>
    <row r="93" spans="1:3" ht="15.75" x14ac:dyDescent="0.25">
      <c r="A93" s="207" t="s">
        <v>768</v>
      </c>
      <c r="B93" s="208" t="s">
        <v>769</v>
      </c>
      <c r="C93" s="208">
        <v>2</v>
      </c>
    </row>
    <row r="94" spans="1:3" ht="15.75" x14ac:dyDescent="0.25">
      <c r="A94" s="207" t="s">
        <v>770</v>
      </c>
      <c r="B94" s="208" t="s">
        <v>771</v>
      </c>
      <c r="C94" s="208">
        <v>2</v>
      </c>
    </row>
    <row r="95" spans="1:3" ht="15.75" x14ac:dyDescent="0.25">
      <c r="A95" s="207" t="s">
        <v>772</v>
      </c>
      <c r="B95" s="208" t="s">
        <v>773</v>
      </c>
      <c r="C95" s="208">
        <v>4</v>
      </c>
    </row>
    <row r="96" spans="1:3" ht="31.5" x14ac:dyDescent="0.25">
      <c r="A96" s="207" t="s">
        <v>774</v>
      </c>
      <c r="B96" s="208" t="s">
        <v>775</v>
      </c>
      <c r="C96" s="208">
        <v>5</v>
      </c>
    </row>
    <row r="97" spans="1:3" ht="15.75" x14ac:dyDescent="0.25">
      <c r="A97" s="207" t="s">
        <v>776</v>
      </c>
      <c r="B97" s="208" t="s">
        <v>777</v>
      </c>
      <c r="C97" s="208">
        <v>4</v>
      </c>
    </row>
    <row r="98" spans="1:3" ht="15.75" x14ac:dyDescent="0.25">
      <c r="A98" s="207" t="s">
        <v>730</v>
      </c>
      <c r="B98" s="208" t="s">
        <v>731</v>
      </c>
      <c r="C98" s="208">
        <v>5</v>
      </c>
    </row>
    <row r="99" spans="1:3" ht="15.75" x14ac:dyDescent="0.25">
      <c r="A99" s="207" t="s">
        <v>732</v>
      </c>
      <c r="B99" s="208" t="s">
        <v>733</v>
      </c>
      <c r="C99" s="208">
        <v>3</v>
      </c>
    </row>
    <row r="100" spans="1:3" ht="15.75" x14ac:dyDescent="0.25">
      <c r="A100" s="207" t="s">
        <v>734</v>
      </c>
      <c r="B100" s="208" t="s">
        <v>735</v>
      </c>
      <c r="C100" s="208">
        <v>5</v>
      </c>
    </row>
    <row r="101" spans="1:3" ht="15.75" x14ac:dyDescent="0.25">
      <c r="A101" s="207" t="s">
        <v>736</v>
      </c>
      <c r="B101" s="208" t="s">
        <v>737</v>
      </c>
      <c r="C101" s="208">
        <v>4</v>
      </c>
    </row>
    <row r="102" spans="1:3" ht="15.75" x14ac:dyDescent="0.25">
      <c r="A102" s="207" t="s">
        <v>179</v>
      </c>
      <c r="B102" s="208" t="s">
        <v>738</v>
      </c>
      <c r="C102" s="208">
        <v>2</v>
      </c>
    </row>
    <row r="103" spans="1:3" ht="15.75" x14ac:dyDescent="0.25">
      <c r="A103" s="207" t="s">
        <v>739</v>
      </c>
      <c r="B103" s="208" t="s">
        <v>740</v>
      </c>
      <c r="C103" s="208">
        <v>4</v>
      </c>
    </row>
    <row r="104" spans="1:3" ht="15.75" x14ac:dyDescent="0.25">
      <c r="A104" s="207" t="s">
        <v>741</v>
      </c>
      <c r="B104" s="208" t="s">
        <v>742</v>
      </c>
      <c r="C104" s="208">
        <v>4</v>
      </c>
    </row>
    <row r="105" spans="1:3" ht="15.75" x14ac:dyDescent="0.25">
      <c r="A105" s="207" t="s">
        <v>778</v>
      </c>
      <c r="B105" s="208" t="s">
        <v>779</v>
      </c>
      <c r="C105" s="208">
        <v>4</v>
      </c>
    </row>
    <row r="106" spans="1:3" ht="15.75" x14ac:dyDescent="0.25">
      <c r="A106" s="207" t="s">
        <v>797</v>
      </c>
      <c r="B106" s="208" t="s">
        <v>798</v>
      </c>
      <c r="C106" s="208">
        <v>2</v>
      </c>
    </row>
    <row r="107" spans="1:3" ht="15.75" x14ac:dyDescent="0.25">
      <c r="A107" s="207" t="s">
        <v>780</v>
      </c>
      <c r="B107" s="208" t="s">
        <v>594</v>
      </c>
      <c r="C107" s="208">
        <v>2</v>
      </c>
    </row>
    <row r="108" spans="1:3" ht="15.75" x14ac:dyDescent="0.25">
      <c r="A108" s="207" t="s">
        <v>799</v>
      </c>
      <c r="B108" s="208" t="s">
        <v>800</v>
      </c>
      <c r="C108" s="208">
        <v>2</v>
      </c>
    </row>
    <row r="109" spans="1:3" ht="15.75" x14ac:dyDescent="0.25">
      <c r="A109" s="207" t="s">
        <v>801</v>
      </c>
      <c r="B109" s="208" t="s">
        <v>802</v>
      </c>
      <c r="C109" s="208">
        <v>3</v>
      </c>
    </row>
    <row r="110" spans="1:3" ht="15.75" x14ac:dyDescent="0.25">
      <c r="A110" s="207" t="s">
        <v>803</v>
      </c>
      <c r="B110" s="208" t="s">
        <v>804</v>
      </c>
      <c r="C110" s="208">
        <v>3</v>
      </c>
    </row>
    <row r="111" spans="1:3" ht="15.75" x14ac:dyDescent="0.25">
      <c r="A111" s="207" t="s">
        <v>805</v>
      </c>
      <c r="B111" s="208" t="s">
        <v>806</v>
      </c>
      <c r="C111" s="208">
        <v>5</v>
      </c>
    </row>
    <row r="112" spans="1:3" ht="15.75" x14ac:dyDescent="0.25">
      <c r="A112" s="207" t="s">
        <v>807</v>
      </c>
      <c r="B112" s="208" t="s">
        <v>808</v>
      </c>
      <c r="C112" s="208">
        <v>4</v>
      </c>
    </row>
    <row r="113" spans="1:3" ht="15.75" x14ac:dyDescent="0.25">
      <c r="A113" s="207" t="s">
        <v>809</v>
      </c>
      <c r="B113" s="208" t="s">
        <v>810</v>
      </c>
      <c r="C113" s="208">
        <v>6</v>
      </c>
    </row>
    <row r="114" spans="1:3" ht="15.75" x14ac:dyDescent="0.25">
      <c r="A114" s="207" t="s">
        <v>811</v>
      </c>
      <c r="B114" s="208" t="s">
        <v>812</v>
      </c>
      <c r="C114" s="208">
        <v>6</v>
      </c>
    </row>
    <row r="115" spans="1:3" ht="31.5" x14ac:dyDescent="0.25">
      <c r="A115" s="207" t="s">
        <v>813</v>
      </c>
      <c r="B115" s="208" t="s">
        <v>814</v>
      </c>
      <c r="C115" s="208">
        <v>6</v>
      </c>
    </row>
    <row r="116" spans="1:3" ht="31.5" x14ac:dyDescent="0.25">
      <c r="A116" s="207" t="s">
        <v>815</v>
      </c>
      <c r="B116" s="208" t="s">
        <v>816</v>
      </c>
      <c r="C116" s="208">
        <v>5</v>
      </c>
    </row>
    <row r="117" spans="1:3" ht="15.75" x14ac:dyDescent="0.25">
      <c r="A117" s="207" t="s">
        <v>781</v>
      </c>
      <c r="B117" s="208" t="s">
        <v>782</v>
      </c>
      <c r="C117" s="208">
        <v>4</v>
      </c>
    </row>
    <row r="118" spans="1:3" ht="15.75" x14ac:dyDescent="0.25">
      <c r="A118" s="207" t="s">
        <v>817</v>
      </c>
      <c r="B118" s="208" t="s">
        <v>818</v>
      </c>
      <c r="C118" s="208">
        <v>5</v>
      </c>
    </row>
    <row r="119" spans="1:3" ht="15.75" x14ac:dyDescent="0.25">
      <c r="A119" s="207" t="s">
        <v>1672</v>
      </c>
      <c r="B119" s="208" t="s">
        <v>1673</v>
      </c>
      <c r="C119" s="208">
        <v>3</v>
      </c>
    </row>
    <row r="120" spans="1:3" ht="15.75" x14ac:dyDescent="0.25">
      <c r="A120" s="207" t="s">
        <v>1674</v>
      </c>
      <c r="B120" s="208" t="s">
        <v>1649</v>
      </c>
      <c r="C120" s="208">
        <v>4</v>
      </c>
    </row>
    <row r="121" spans="1:3" ht="15.75" x14ac:dyDescent="0.25">
      <c r="A121" s="207" t="s">
        <v>1675</v>
      </c>
      <c r="B121" s="208" t="s">
        <v>1676</v>
      </c>
      <c r="C121" s="208">
        <v>3</v>
      </c>
    </row>
    <row r="122" spans="1:3" ht="15.75" x14ac:dyDescent="0.25">
      <c r="A122" s="207" t="s">
        <v>783</v>
      </c>
      <c r="B122" s="208" t="s">
        <v>784</v>
      </c>
      <c r="C122" s="208">
        <v>5</v>
      </c>
    </row>
    <row r="123" spans="1:3" ht="15.75" x14ac:dyDescent="0.25">
      <c r="A123" s="207" t="s">
        <v>785</v>
      </c>
      <c r="B123" s="208" t="s">
        <v>786</v>
      </c>
      <c r="C123" s="208">
        <v>2</v>
      </c>
    </row>
    <row r="124" spans="1:3" ht="15.75" x14ac:dyDescent="0.25">
      <c r="A124" s="207" t="s">
        <v>787</v>
      </c>
      <c r="B124" s="208" t="s">
        <v>788</v>
      </c>
      <c r="C124" s="208">
        <v>5</v>
      </c>
    </row>
    <row r="125" spans="1:3" ht="15.75" x14ac:dyDescent="0.25">
      <c r="A125" s="207" t="s">
        <v>789</v>
      </c>
      <c r="B125" s="208" t="s">
        <v>790</v>
      </c>
      <c r="C125" s="208">
        <v>6</v>
      </c>
    </row>
    <row r="126" spans="1:3" ht="15.75" x14ac:dyDescent="0.25">
      <c r="A126" s="207" t="s">
        <v>791</v>
      </c>
      <c r="B126" s="208" t="s">
        <v>792</v>
      </c>
      <c r="C126" s="208">
        <v>4</v>
      </c>
    </row>
    <row r="127" spans="1:3" ht="15.75" x14ac:dyDescent="0.25">
      <c r="A127" s="207" t="s">
        <v>793</v>
      </c>
      <c r="B127" s="208" t="s">
        <v>794</v>
      </c>
      <c r="C127" s="208">
        <v>5</v>
      </c>
    </row>
    <row r="128" spans="1:3" ht="15.75" x14ac:dyDescent="0.25">
      <c r="A128" s="207" t="s">
        <v>795</v>
      </c>
      <c r="B128" s="208" t="s">
        <v>796</v>
      </c>
      <c r="C128" s="208">
        <v>4</v>
      </c>
    </row>
    <row r="129" spans="1:3" ht="15.75" x14ac:dyDescent="0.25">
      <c r="A129" s="207" t="s">
        <v>819</v>
      </c>
      <c r="B129" s="208" t="s">
        <v>820</v>
      </c>
      <c r="C129" s="208">
        <v>3</v>
      </c>
    </row>
    <row r="130" spans="1:3" ht="15.75" x14ac:dyDescent="0.25">
      <c r="A130" s="207" t="s">
        <v>252</v>
      </c>
      <c r="B130" s="208" t="s">
        <v>821</v>
      </c>
      <c r="C130" s="208">
        <v>5</v>
      </c>
    </row>
    <row r="131" spans="1:3" ht="15.75" x14ac:dyDescent="0.25">
      <c r="A131" s="207" t="s">
        <v>822</v>
      </c>
      <c r="B131" s="208" t="s">
        <v>594</v>
      </c>
      <c r="C131" s="208">
        <v>2</v>
      </c>
    </row>
    <row r="132" spans="1:3" ht="15.75" x14ac:dyDescent="0.25">
      <c r="A132" s="207" t="s">
        <v>823</v>
      </c>
      <c r="B132" s="208" t="s">
        <v>824</v>
      </c>
      <c r="C132" s="208">
        <v>4</v>
      </c>
    </row>
    <row r="133" spans="1:3" ht="15.75" x14ac:dyDescent="0.25">
      <c r="A133" s="207" t="s">
        <v>825</v>
      </c>
      <c r="B133" s="208" t="s">
        <v>826</v>
      </c>
      <c r="C133" s="208">
        <v>1</v>
      </c>
    </row>
    <row r="134" spans="1:3" ht="15.75" x14ac:dyDescent="0.25">
      <c r="A134" s="207" t="s">
        <v>827</v>
      </c>
      <c r="B134" s="208" t="s">
        <v>828</v>
      </c>
      <c r="C134" s="208">
        <v>6</v>
      </c>
    </row>
    <row r="135" spans="1:3" ht="15.75" x14ac:dyDescent="0.25">
      <c r="A135" s="207" t="s">
        <v>829</v>
      </c>
      <c r="B135" s="208" t="s">
        <v>830</v>
      </c>
      <c r="C135" s="208">
        <v>5</v>
      </c>
    </row>
    <row r="136" spans="1:3" ht="15.75" x14ac:dyDescent="0.25">
      <c r="A136" s="207" t="s">
        <v>831</v>
      </c>
      <c r="B136" s="208" t="s">
        <v>832</v>
      </c>
      <c r="C136" s="208">
        <v>3</v>
      </c>
    </row>
    <row r="137" spans="1:3" ht="15.75" x14ac:dyDescent="0.25">
      <c r="A137" s="207" t="s">
        <v>833</v>
      </c>
      <c r="B137" s="208" t="s">
        <v>834</v>
      </c>
      <c r="C137" s="208">
        <v>3</v>
      </c>
    </row>
    <row r="138" spans="1:3" ht="15.75" x14ac:dyDescent="0.25">
      <c r="A138" s="207" t="s">
        <v>835</v>
      </c>
      <c r="B138" s="208" t="s">
        <v>836</v>
      </c>
      <c r="C138" s="208">
        <v>4</v>
      </c>
    </row>
    <row r="139" spans="1:3" ht="15.75" x14ac:dyDescent="0.25">
      <c r="A139" s="207" t="s">
        <v>837</v>
      </c>
      <c r="B139" s="208" t="s">
        <v>838</v>
      </c>
      <c r="C139" s="208">
        <v>4</v>
      </c>
    </row>
    <row r="140" spans="1:3" ht="15.75" x14ac:dyDescent="0.25">
      <c r="A140" s="207" t="s">
        <v>839</v>
      </c>
      <c r="B140" s="208" t="s">
        <v>840</v>
      </c>
      <c r="C140" s="208">
        <v>6</v>
      </c>
    </row>
    <row r="141" spans="1:3" ht="15.75" x14ac:dyDescent="0.25">
      <c r="A141" s="207" t="s">
        <v>841</v>
      </c>
      <c r="B141" s="208" t="s">
        <v>842</v>
      </c>
      <c r="C141" s="208">
        <v>3</v>
      </c>
    </row>
    <row r="142" spans="1:3" ht="31.5" x14ac:dyDescent="0.25">
      <c r="A142" s="207" t="s">
        <v>843</v>
      </c>
      <c r="B142" s="208" t="s">
        <v>844</v>
      </c>
      <c r="C142" s="208">
        <v>5</v>
      </c>
    </row>
    <row r="143" spans="1:3" ht="15.75" x14ac:dyDescent="0.25">
      <c r="A143" s="207" t="s">
        <v>845</v>
      </c>
      <c r="B143" s="208" t="s">
        <v>846</v>
      </c>
      <c r="C143" s="208">
        <v>6</v>
      </c>
    </row>
    <row r="144" spans="1:3" ht="15.75" x14ac:dyDescent="0.25">
      <c r="A144" s="207" t="s">
        <v>847</v>
      </c>
      <c r="B144" s="208" t="s">
        <v>848</v>
      </c>
      <c r="C144" s="208">
        <v>4</v>
      </c>
    </row>
    <row r="145" spans="1:3" ht="15.75" x14ac:dyDescent="0.25">
      <c r="A145" s="207" t="s">
        <v>849</v>
      </c>
      <c r="B145" s="208" t="s">
        <v>850</v>
      </c>
      <c r="C145" s="208">
        <v>5</v>
      </c>
    </row>
    <row r="146" spans="1:3" ht="15.75" x14ac:dyDescent="0.25">
      <c r="A146" s="207" t="s">
        <v>851</v>
      </c>
      <c r="B146" s="208" t="s">
        <v>852</v>
      </c>
      <c r="C146" s="208">
        <v>4</v>
      </c>
    </row>
    <row r="147" spans="1:3" ht="15.75" x14ac:dyDescent="0.25">
      <c r="A147" s="207" t="s">
        <v>853</v>
      </c>
      <c r="B147" s="208" t="s">
        <v>854</v>
      </c>
      <c r="C147" s="208">
        <v>4</v>
      </c>
    </row>
    <row r="148" spans="1:3" ht="15.75" x14ac:dyDescent="0.25">
      <c r="A148" s="207" t="s">
        <v>855</v>
      </c>
      <c r="B148" s="208" t="s">
        <v>856</v>
      </c>
      <c r="C148" s="208">
        <v>4</v>
      </c>
    </row>
    <row r="149" spans="1:3" ht="15.75" x14ac:dyDescent="0.25">
      <c r="A149" s="207" t="s">
        <v>857</v>
      </c>
      <c r="B149" s="208" t="s">
        <v>858</v>
      </c>
      <c r="C149" s="208">
        <v>5</v>
      </c>
    </row>
    <row r="150" spans="1:3" ht="15.75" x14ac:dyDescent="0.25">
      <c r="A150" s="207" t="s">
        <v>246</v>
      </c>
      <c r="B150" s="208" t="s">
        <v>859</v>
      </c>
      <c r="C150" s="208">
        <v>6</v>
      </c>
    </row>
    <row r="151" spans="1:3" ht="31.5" x14ac:dyDescent="0.25">
      <c r="A151" s="207" t="s">
        <v>860</v>
      </c>
      <c r="B151" s="208" t="s">
        <v>861</v>
      </c>
      <c r="C151" s="208">
        <v>5</v>
      </c>
    </row>
    <row r="152" spans="1:3" ht="15.75" x14ac:dyDescent="0.25">
      <c r="A152" s="207" t="s">
        <v>862</v>
      </c>
      <c r="B152" s="208" t="s">
        <v>863</v>
      </c>
      <c r="C152" s="208">
        <v>7</v>
      </c>
    </row>
    <row r="153" spans="1:3" ht="15.75" x14ac:dyDescent="0.25">
      <c r="A153" s="207" t="s">
        <v>864</v>
      </c>
      <c r="B153" s="208" t="s">
        <v>865</v>
      </c>
      <c r="C153" s="208">
        <v>6</v>
      </c>
    </row>
    <row r="154" spans="1:3" ht="15.75" x14ac:dyDescent="0.25">
      <c r="A154" s="207" t="s">
        <v>866</v>
      </c>
      <c r="B154" s="208" t="s">
        <v>867</v>
      </c>
      <c r="C154" s="208">
        <v>1</v>
      </c>
    </row>
    <row r="155" spans="1:3" ht="15.75" x14ac:dyDescent="0.25">
      <c r="A155" s="207" t="s">
        <v>868</v>
      </c>
      <c r="B155" s="208" t="s">
        <v>869</v>
      </c>
      <c r="C155" s="208">
        <v>6</v>
      </c>
    </row>
    <row r="156" spans="1:3" ht="31.5" x14ac:dyDescent="0.25">
      <c r="A156" s="207" t="s">
        <v>870</v>
      </c>
      <c r="B156" s="208" t="s">
        <v>871</v>
      </c>
      <c r="C156" s="208">
        <v>6</v>
      </c>
    </row>
    <row r="157" spans="1:3" ht="31.5" x14ac:dyDescent="0.25">
      <c r="A157" s="207" t="s">
        <v>872</v>
      </c>
      <c r="B157" s="208" t="s">
        <v>873</v>
      </c>
      <c r="C157" s="208">
        <v>6</v>
      </c>
    </row>
    <row r="158" spans="1:3" ht="15.75" x14ac:dyDescent="0.25">
      <c r="A158" s="207" t="s">
        <v>874</v>
      </c>
      <c r="B158" s="208" t="s">
        <v>875</v>
      </c>
      <c r="C158" s="208">
        <v>4</v>
      </c>
    </row>
    <row r="159" spans="1:3" ht="15.75" x14ac:dyDescent="0.25">
      <c r="A159" s="207" t="s">
        <v>876</v>
      </c>
      <c r="B159" s="208" t="s">
        <v>877</v>
      </c>
      <c r="C159" s="208">
        <v>6</v>
      </c>
    </row>
    <row r="160" spans="1:3" ht="15.75" x14ac:dyDescent="0.25">
      <c r="A160" s="207" t="s">
        <v>878</v>
      </c>
      <c r="B160" s="208" t="s">
        <v>879</v>
      </c>
      <c r="C160" s="208">
        <v>3</v>
      </c>
    </row>
    <row r="161" spans="1:3" ht="15.75" x14ac:dyDescent="0.25">
      <c r="A161" s="207" t="s">
        <v>880</v>
      </c>
      <c r="B161" s="208" t="s">
        <v>881</v>
      </c>
      <c r="C161" s="208">
        <v>4</v>
      </c>
    </row>
    <row r="162" spans="1:3" ht="15.75" x14ac:dyDescent="0.25">
      <c r="A162" s="207" t="s">
        <v>882</v>
      </c>
      <c r="B162" s="208" t="s">
        <v>883</v>
      </c>
      <c r="C162" s="208">
        <v>5</v>
      </c>
    </row>
    <row r="163" spans="1:3" ht="31.5" x14ac:dyDescent="0.25">
      <c r="A163" s="207" t="s">
        <v>884</v>
      </c>
      <c r="B163" s="208" t="s">
        <v>885</v>
      </c>
      <c r="C163" s="208">
        <v>3</v>
      </c>
    </row>
    <row r="164" spans="1:3" ht="15.75" x14ac:dyDescent="0.25">
      <c r="A164" s="207" t="s">
        <v>886</v>
      </c>
      <c r="B164" s="208" t="s">
        <v>887</v>
      </c>
      <c r="C164" s="208">
        <v>5</v>
      </c>
    </row>
    <row r="165" spans="1:3" ht="15.75" x14ac:dyDescent="0.25">
      <c r="A165" s="207" t="s">
        <v>888</v>
      </c>
      <c r="B165" s="208" t="s">
        <v>889</v>
      </c>
      <c r="C165" s="208">
        <v>5</v>
      </c>
    </row>
    <row r="166" spans="1:3" ht="15.75" x14ac:dyDescent="0.25">
      <c r="A166" s="207" t="s">
        <v>890</v>
      </c>
      <c r="B166" s="208" t="s">
        <v>891</v>
      </c>
      <c r="C166" s="208">
        <v>5</v>
      </c>
    </row>
    <row r="167" spans="1:3" ht="15.75" x14ac:dyDescent="0.25">
      <c r="A167" s="207" t="s">
        <v>892</v>
      </c>
      <c r="B167" s="208" t="s">
        <v>893</v>
      </c>
      <c r="C167" s="208">
        <v>5</v>
      </c>
    </row>
    <row r="168" spans="1:3" ht="15.75" x14ac:dyDescent="0.25">
      <c r="A168" s="207" t="s">
        <v>894</v>
      </c>
      <c r="B168" s="208" t="s">
        <v>895</v>
      </c>
      <c r="C168" s="208">
        <v>5</v>
      </c>
    </row>
    <row r="169" spans="1:3" ht="15.75" x14ac:dyDescent="0.25">
      <c r="A169" s="207" t="s">
        <v>896</v>
      </c>
      <c r="B169" s="208" t="s">
        <v>897</v>
      </c>
      <c r="C169" s="208">
        <v>5</v>
      </c>
    </row>
    <row r="170" spans="1:3" ht="15.75" x14ac:dyDescent="0.25">
      <c r="A170" s="207" t="s">
        <v>898</v>
      </c>
      <c r="B170" s="208" t="s">
        <v>899</v>
      </c>
      <c r="C170" s="208">
        <v>6</v>
      </c>
    </row>
    <row r="171" spans="1:3" ht="15.75" x14ac:dyDescent="0.25">
      <c r="A171" s="207" t="s">
        <v>900</v>
      </c>
      <c r="B171" s="208" t="s">
        <v>901</v>
      </c>
      <c r="C171" s="208">
        <v>4</v>
      </c>
    </row>
    <row r="172" spans="1:3" ht="15.75" x14ac:dyDescent="0.25">
      <c r="A172" s="207" t="s">
        <v>902</v>
      </c>
      <c r="B172" s="208" t="s">
        <v>903</v>
      </c>
      <c r="C172" s="208">
        <v>3</v>
      </c>
    </row>
    <row r="173" spans="1:3" ht="15.75" x14ac:dyDescent="0.25">
      <c r="A173" s="207" t="s">
        <v>904</v>
      </c>
      <c r="B173" s="208" t="s">
        <v>905</v>
      </c>
      <c r="C173" s="208">
        <v>4</v>
      </c>
    </row>
    <row r="174" spans="1:3" ht="15.75" x14ac:dyDescent="0.25">
      <c r="A174" s="207" t="s">
        <v>906</v>
      </c>
      <c r="B174" s="208" t="s">
        <v>907</v>
      </c>
      <c r="C174" s="208">
        <v>6</v>
      </c>
    </row>
    <row r="175" spans="1:3" ht="15.75" x14ac:dyDescent="0.25">
      <c r="A175" s="207" t="s">
        <v>1656</v>
      </c>
      <c r="B175" s="208" t="s">
        <v>1655</v>
      </c>
      <c r="C175" s="208">
        <v>4</v>
      </c>
    </row>
    <row r="176" spans="1:3" ht="15.75" x14ac:dyDescent="0.25">
      <c r="A176" s="207" t="s">
        <v>1677</v>
      </c>
      <c r="B176" s="208" t="s">
        <v>1678</v>
      </c>
      <c r="C176" s="208">
        <v>3</v>
      </c>
    </row>
    <row r="177" spans="1:3" ht="31.5" x14ac:dyDescent="0.25">
      <c r="A177" s="207" t="s">
        <v>908</v>
      </c>
      <c r="B177" s="208" t="s">
        <v>909</v>
      </c>
      <c r="C177" s="208">
        <v>5</v>
      </c>
    </row>
    <row r="178" spans="1:3" ht="15.75" x14ac:dyDescent="0.25">
      <c r="A178" s="207" t="s">
        <v>910</v>
      </c>
      <c r="B178" s="208" t="s">
        <v>911</v>
      </c>
      <c r="C178" s="208">
        <v>3</v>
      </c>
    </row>
    <row r="179" spans="1:3" ht="15.75" x14ac:dyDescent="0.25">
      <c r="A179" s="207" t="s">
        <v>912</v>
      </c>
      <c r="B179" s="208" t="s">
        <v>913</v>
      </c>
      <c r="C179" s="208">
        <v>5</v>
      </c>
    </row>
    <row r="180" spans="1:3" ht="15.75" x14ac:dyDescent="0.25">
      <c r="A180" s="207" t="s">
        <v>914</v>
      </c>
      <c r="B180" s="208" t="s">
        <v>915</v>
      </c>
      <c r="C180" s="208">
        <v>5</v>
      </c>
    </row>
    <row r="181" spans="1:3" ht="15.75" x14ac:dyDescent="0.25">
      <c r="A181" s="207" t="s">
        <v>916</v>
      </c>
      <c r="B181" s="208" t="s">
        <v>917</v>
      </c>
      <c r="C181" s="208">
        <v>4</v>
      </c>
    </row>
    <row r="182" spans="1:3" ht="15.75" x14ac:dyDescent="0.25">
      <c r="A182" s="207" t="s">
        <v>935</v>
      </c>
      <c r="B182" s="208" t="s">
        <v>936</v>
      </c>
      <c r="C182" s="208">
        <v>2</v>
      </c>
    </row>
    <row r="183" spans="1:3" ht="15.75" x14ac:dyDescent="0.25">
      <c r="A183" s="207" t="s">
        <v>918</v>
      </c>
      <c r="B183" s="208" t="s">
        <v>594</v>
      </c>
      <c r="C183" s="208">
        <v>2</v>
      </c>
    </row>
    <row r="184" spans="1:3" ht="15.75" x14ac:dyDescent="0.25">
      <c r="A184" s="207" t="s">
        <v>1654</v>
      </c>
      <c r="B184" s="208" t="s">
        <v>1653</v>
      </c>
      <c r="C184" s="208">
        <v>3</v>
      </c>
    </row>
    <row r="185" spans="1:3" ht="15.75" x14ac:dyDescent="0.25">
      <c r="A185" s="207" t="s">
        <v>919</v>
      </c>
      <c r="B185" s="208" t="s">
        <v>920</v>
      </c>
      <c r="C185" s="208">
        <v>3</v>
      </c>
    </row>
    <row r="186" spans="1:3" ht="15.75" x14ac:dyDescent="0.25">
      <c r="A186" s="207" t="s">
        <v>921</v>
      </c>
      <c r="B186" s="208" t="s">
        <v>922</v>
      </c>
      <c r="C186" s="208">
        <v>3</v>
      </c>
    </row>
    <row r="187" spans="1:3" ht="15.75" x14ac:dyDescent="0.25">
      <c r="A187" s="207" t="s">
        <v>923</v>
      </c>
      <c r="B187" s="208" t="s">
        <v>924</v>
      </c>
      <c r="C187" s="208">
        <v>5</v>
      </c>
    </row>
    <row r="188" spans="1:3" ht="15.75" x14ac:dyDescent="0.25">
      <c r="A188" s="207" t="s">
        <v>925</v>
      </c>
      <c r="B188" s="208" t="s">
        <v>926</v>
      </c>
      <c r="C188" s="208">
        <v>5</v>
      </c>
    </row>
    <row r="189" spans="1:3" ht="15.75" x14ac:dyDescent="0.25">
      <c r="A189" s="207" t="s">
        <v>927</v>
      </c>
      <c r="B189" s="208" t="s">
        <v>928</v>
      </c>
      <c r="C189" s="208">
        <v>2</v>
      </c>
    </row>
    <row r="190" spans="1:3" ht="15.75" x14ac:dyDescent="0.25">
      <c r="A190" s="207" t="s">
        <v>929</v>
      </c>
      <c r="B190" s="208" t="s">
        <v>930</v>
      </c>
      <c r="C190" s="208">
        <v>3</v>
      </c>
    </row>
    <row r="191" spans="1:3" ht="15.75" x14ac:dyDescent="0.25">
      <c r="A191" s="207" t="s">
        <v>931</v>
      </c>
      <c r="B191" s="208" t="s">
        <v>932</v>
      </c>
      <c r="C191" s="208">
        <v>4</v>
      </c>
    </row>
    <row r="192" spans="1:3" ht="15.75" x14ac:dyDescent="0.25">
      <c r="A192" s="207" t="s">
        <v>933</v>
      </c>
      <c r="B192" s="208" t="s">
        <v>934</v>
      </c>
      <c r="C192" s="208">
        <v>2</v>
      </c>
    </row>
    <row r="193" spans="1:3" ht="15.75" x14ac:dyDescent="0.25">
      <c r="A193" s="207" t="s">
        <v>714</v>
      </c>
      <c r="B193" s="208" t="s">
        <v>715</v>
      </c>
      <c r="C193" s="208">
        <v>5</v>
      </c>
    </row>
    <row r="194" spans="1:3" ht="15.75" x14ac:dyDescent="0.25">
      <c r="A194" s="207" t="s">
        <v>375</v>
      </c>
      <c r="B194" s="208" t="s">
        <v>716</v>
      </c>
      <c r="C194" s="208">
        <v>3</v>
      </c>
    </row>
    <row r="195" spans="1:3" ht="15.75" x14ac:dyDescent="0.25">
      <c r="A195" s="207" t="s">
        <v>717</v>
      </c>
      <c r="B195" s="208" t="s">
        <v>718</v>
      </c>
      <c r="C195" s="208">
        <v>6</v>
      </c>
    </row>
    <row r="196" spans="1:3" ht="15.75" x14ac:dyDescent="0.25">
      <c r="A196" s="207" t="s">
        <v>312</v>
      </c>
      <c r="B196" s="208" t="s">
        <v>719</v>
      </c>
      <c r="C196" s="208">
        <v>5</v>
      </c>
    </row>
    <row r="197" spans="1:3" ht="15.75" x14ac:dyDescent="0.25">
      <c r="A197" s="207" t="s">
        <v>720</v>
      </c>
      <c r="B197" s="208" t="s">
        <v>721</v>
      </c>
      <c r="C197" s="208">
        <v>4</v>
      </c>
    </row>
    <row r="198" spans="1:3" ht="15.75" x14ac:dyDescent="0.25">
      <c r="A198" s="207" t="s">
        <v>722</v>
      </c>
      <c r="B198" s="208" t="s">
        <v>723</v>
      </c>
      <c r="C198" s="208">
        <v>4</v>
      </c>
    </row>
    <row r="199" spans="1:3" ht="15.75" x14ac:dyDescent="0.25">
      <c r="A199" s="207" t="s">
        <v>724</v>
      </c>
      <c r="B199" s="208" t="s">
        <v>725</v>
      </c>
      <c r="C199" s="208">
        <v>4</v>
      </c>
    </row>
    <row r="200" spans="1:3" ht="15.75" x14ac:dyDescent="0.25">
      <c r="A200" s="207" t="s">
        <v>1679</v>
      </c>
      <c r="B200" s="208" t="s">
        <v>1680</v>
      </c>
      <c r="C200" s="208">
        <v>6</v>
      </c>
    </row>
    <row r="201" spans="1:3" ht="15.75" x14ac:dyDescent="0.25">
      <c r="A201" s="207" t="s">
        <v>937</v>
      </c>
      <c r="B201" s="208" t="s">
        <v>938</v>
      </c>
      <c r="C201" s="208">
        <v>5</v>
      </c>
    </row>
    <row r="202" spans="1:3" ht="15.75" x14ac:dyDescent="0.25">
      <c r="A202" s="207" t="s">
        <v>939</v>
      </c>
      <c r="B202" s="208" t="s">
        <v>594</v>
      </c>
      <c r="C202" s="208">
        <v>2</v>
      </c>
    </row>
    <row r="203" spans="1:3" ht="15.75" x14ac:dyDescent="0.25">
      <c r="A203" s="207" t="s">
        <v>940</v>
      </c>
      <c r="B203" s="208" t="s">
        <v>941</v>
      </c>
      <c r="C203" s="208">
        <v>3</v>
      </c>
    </row>
    <row r="204" spans="1:3" ht="31.5" x14ac:dyDescent="0.25">
      <c r="A204" s="207" t="s">
        <v>942</v>
      </c>
      <c r="B204" s="208" t="s">
        <v>943</v>
      </c>
      <c r="C204" s="208">
        <v>3</v>
      </c>
    </row>
    <row r="205" spans="1:3" ht="31.5" x14ac:dyDescent="0.25">
      <c r="A205" s="207" t="s">
        <v>944</v>
      </c>
      <c r="B205" s="208" t="s">
        <v>945</v>
      </c>
      <c r="C205" s="208">
        <v>3</v>
      </c>
    </row>
    <row r="206" spans="1:3" ht="15.75" x14ac:dyDescent="0.25">
      <c r="A206" s="207" t="s">
        <v>946</v>
      </c>
      <c r="B206" s="208" t="s">
        <v>947</v>
      </c>
      <c r="C206" s="208">
        <v>5</v>
      </c>
    </row>
    <row r="207" spans="1:3" ht="15.75" x14ac:dyDescent="0.25">
      <c r="A207" s="207" t="s">
        <v>948</v>
      </c>
      <c r="B207" s="208" t="s">
        <v>949</v>
      </c>
      <c r="C207" s="208">
        <v>4</v>
      </c>
    </row>
    <row r="208" spans="1:3" ht="15.75" x14ac:dyDescent="0.25">
      <c r="A208" s="207" t="s">
        <v>950</v>
      </c>
      <c r="B208" s="208" t="s">
        <v>594</v>
      </c>
      <c r="C208" s="208">
        <v>2</v>
      </c>
    </row>
    <row r="209" spans="1:3" ht="15.75" x14ac:dyDescent="0.25">
      <c r="A209" s="207" t="s">
        <v>951</v>
      </c>
      <c r="B209" s="208" t="s">
        <v>952</v>
      </c>
      <c r="C209" s="208">
        <v>1</v>
      </c>
    </row>
    <row r="210" spans="1:3" ht="15.75" x14ac:dyDescent="0.25">
      <c r="A210" s="207" t="s">
        <v>953</v>
      </c>
      <c r="B210" s="208" t="s">
        <v>954</v>
      </c>
      <c r="C210" s="208">
        <v>4</v>
      </c>
    </row>
    <row r="211" spans="1:3" ht="15.75" x14ac:dyDescent="0.25">
      <c r="A211" s="207" t="s">
        <v>955</v>
      </c>
      <c r="B211" s="208" t="s">
        <v>956</v>
      </c>
      <c r="C211" s="208">
        <v>3</v>
      </c>
    </row>
    <row r="212" spans="1:3" ht="15.75" x14ac:dyDescent="0.25">
      <c r="A212" s="207" t="s">
        <v>957</v>
      </c>
      <c r="B212" s="208" t="s">
        <v>958</v>
      </c>
      <c r="C212" s="208">
        <v>4</v>
      </c>
    </row>
    <row r="213" spans="1:3" ht="15.75" x14ac:dyDescent="0.25">
      <c r="A213" s="207" t="s">
        <v>1302</v>
      </c>
      <c r="B213" s="208" t="s">
        <v>1303</v>
      </c>
      <c r="C213" s="208">
        <v>4</v>
      </c>
    </row>
    <row r="214" spans="1:3" ht="15.75" x14ac:dyDescent="0.25">
      <c r="A214" s="207" t="s">
        <v>959</v>
      </c>
      <c r="B214" s="208" t="s">
        <v>960</v>
      </c>
      <c r="C214" s="208">
        <v>4</v>
      </c>
    </row>
    <row r="215" spans="1:3" ht="15.75" x14ac:dyDescent="0.25">
      <c r="A215" s="207" t="s">
        <v>977</v>
      </c>
      <c r="B215" s="208" t="s">
        <v>978</v>
      </c>
      <c r="C215" s="208">
        <v>3</v>
      </c>
    </row>
    <row r="216" spans="1:3" ht="15.75" x14ac:dyDescent="0.25">
      <c r="A216" s="207" t="s">
        <v>979</v>
      </c>
      <c r="B216" s="208" t="s">
        <v>594</v>
      </c>
      <c r="C216" s="208">
        <v>2</v>
      </c>
    </row>
    <row r="217" spans="1:3" ht="15.75" x14ac:dyDescent="0.25">
      <c r="A217" s="207" t="s">
        <v>980</v>
      </c>
      <c r="B217" s="208" t="s">
        <v>981</v>
      </c>
      <c r="C217" s="208">
        <v>1</v>
      </c>
    </row>
    <row r="218" spans="1:3" ht="15.75" x14ac:dyDescent="0.25">
      <c r="A218" s="207" t="s">
        <v>982</v>
      </c>
      <c r="B218" s="208" t="s">
        <v>983</v>
      </c>
      <c r="C218" s="208">
        <v>4</v>
      </c>
    </row>
    <row r="219" spans="1:3" ht="15.75" x14ac:dyDescent="0.25">
      <c r="A219" s="207" t="s">
        <v>984</v>
      </c>
      <c r="B219" s="208" t="s">
        <v>985</v>
      </c>
      <c r="C219" s="208">
        <v>4</v>
      </c>
    </row>
    <row r="220" spans="1:3" ht="15.75" x14ac:dyDescent="0.25">
      <c r="A220" s="207" t="s">
        <v>986</v>
      </c>
      <c r="B220" s="208" t="s">
        <v>987</v>
      </c>
      <c r="C220" s="208">
        <v>4</v>
      </c>
    </row>
    <row r="221" spans="1:3" ht="31.5" x14ac:dyDescent="0.25">
      <c r="A221" s="207" t="s">
        <v>988</v>
      </c>
      <c r="B221" s="208" t="s">
        <v>989</v>
      </c>
      <c r="C221" s="208">
        <v>4</v>
      </c>
    </row>
    <row r="222" spans="1:3" ht="15.75" x14ac:dyDescent="0.25">
      <c r="A222" s="207" t="s">
        <v>990</v>
      </c>
      <c r="B222" s="208" t="s">
        <v>991</v>
      </c>
      <c r="C222" s="208">
        <v>2</v>
      </c>
    </row>
    <row r="223" spans="1:3" ht="15.75" x14ac:dyDescent="0.25">
      <c r="A223" s="207" t="s">
        <v>992</v>
      </c>
      <c r="B223" s="208" t="s">
        <v>993</v>
      </c>
      <c r="C223" s="208">
        <v>1</v>
      </c>
    </row>
    <row r="224" spans="1:3" ht="15.75" x14ac:dyDescent="0.25">
      <c r="A224" s="207" t="s">
        <v>994</v>
      </c>
      <c r="B224" s="208" t="s">
        <v>995</v>
      </c>
      <c r="C224" s="208">
        <v>1</v>
      </c>
    </row>
    <row r="225" spans="1:3" ht="31.5" x14ac:dyDescent="0.25">
      <c r="A225" s="207" t="s">
        <v>996</v>
      </c>
      <c r="B225" s="208" t="s">
        <v>997</v>
      </c>
      <c r="C225" s="208">
        <v>4</v>
      </c>
    </row>
    <row r="226" spans="1:3" ht="15.75" x14ac:dyDescent="0.25">
      <c r="A226" s="207" t="s">
        <v>961</v>
      </c>
      <c r="B226" s="208" t="s">
        <v>962</v>
      </c>
      <c r="C226" s="208">
        <v>4</v>
      </c>
    </row>
    <row r="227" spans="1:3" ht="15.75" x14ac:dyDescent="0.25">
      <c r="A227" s="207" t="s">
        <v>963</v>
      </c>
      <c r="B227" s="208" t="s">
        <v>964</v>
      </c>
      <c r="C227" s="208">
        <v>2</v>
      </c>
    </row>
    <row r="228" spans="1:3" ht="15.75" x14ac:dyDescent="0.25">
      <c r="A228" s="207" t="s">
        <v>965</v>
      </c>
      <c r="B228" s="208" t="s">
        <v>966</v>
      </c>
      <c r="C228" s="208">
        <v>3</v>
      </c>
    </row>
    <row r="229" spans="1:3" ht="15.75" x14ac:dyDescent="0.25">
      <c r="A229" s="207" t="s">
        <v>967</v>
      </c>
      <c r="B229" s="208" t="s">
        <v>968</v>
      </c>
      <c r="C229" s="208">
        <v>4</v>
      </c>
    </row>
    <row r="230" spans="1:3" ht="15.75" x14ac:dyDescent="0.25">
      <c r="A230" s="207" t="s">
        <v>969</v>
      </c>
      <c r="B230" s="208" t="s">
        <v>970</v>
      </c>
      <c r="C230" s="208">
        <v>2</v>
      </c>
    </row>
    <row r="231" spans="1:3" ht="15.75" x14ac:dyDescent="0.25">
      <c r="A231" s="207" t="s">
        <v>971</v>
      </c>
      <c r="B231" s="208" t="s">
        <v>972</v>
      </c>
      <c r="C231" s="208">
        <v>4</v>
      </c>
    </row>
    <row r="232" spans="1:3" ht="15.75" x14ac:dyDescent="0.25">
      <c r="A232" s="207" t="s">
        <v>973</v>
      </c>
      <c r="B232" s="208" t="s">
        <v>974</v>
      </c>
      <c r="C232" s="208">
        <v>4</v>
      </c>
    </row>
    <row r="233" spans="1:3" ht="15.75" x14ac:dyDescent="0.25">
      <c r="A233" s="207" t="s">
        <v>975</v>
      </c>
      <c r="B233" s="208" t="s">
        <v>976</v>
      </c>
      <c r="C233" s="208">
        <v>4</v>
      </c>
    </row>
    <row r="234" spans="1:3" ht="15.75" x14ac:dyDescent="0.25">
      <c r="A234" s="207" t="s">
        <v>1304</v>
      </c>
      <c r="B234" s="208" t="s">
        <v>1305</v>
      </c>
      <c r="C234" s="208">
        <v>4</v>
      </c>
    </row>
    <row r="235" spans="1:3" ht="15.75" x14ac:dyDescent="0.25">
      <c r="A235" s="207" t="s">
        <v>1306</v>
      </c>
      <c r="B235" s="208" t="s">
        <v>1307</v>
      </c>
      <c r="C235" s="208">
        <v>5</v>
      </c>
    </row>
    <row r="236" spans="1:3" ht="31.5" x14ac:dyDescent="0.25">
      <c r="A236" s="207" t="s">
        <v>1652</v>
      </c>
      <c r="B236" s="208" t="s">
        <v>1651</v>
      </c>
      <c r="C236" s="208">
        <v>2</v>
      </c>
    </row>
    <row r="237" spans="1:3" ht="15.75" x14ac:dyDescent="0.25">
      <c r="A237" s="207" t="s">
        <v>1650</v>
      </c>
      <c r="B237" s="208" t="s">
        <v>1649</v>
      </c>
      <c r="C237" s="208">
        <v>4</v>
      </c>
    </row>
    <row r="238" spans="1:3" ht="15.75" x14ac:dyDescent="0.25">
      <c r="A238" s="207" t="s">
        <v>998</v>
      </c>
      <c r="B238" s="208" t="s">
        <v>999</v>
      </c>
      <c r="C238" s="208">
        <v>7</v>
      </c>
    </row>
    <row r="239" spans="1:3" ht="15.75" x14ac:dyDescent="0.25">
      <c r="A239" s="207" t="s">
        <v>1015</v>
      </c>
      <c r="B239" s="208" t="s">
        <v>1016</v>
      </c>
      <c r="C239" s="208">
        <v>5</v>
      </c>
    </row>
    <row r="240" spans="1:3" ht="15.75" x14ac:dyDescent="0.25">
      <c r="A240" s="207" t="s">
        <v>1017</v>
      </c>
      <c r="B240" s="208" t="s">
        <v>594</v>
      </c>
      <c r="C240" s="208">
        <v>2</v>
      </c>
    </row>
    <row r="241" spans="1:3" ht="15.75" x14ac:dyDescent="0.25">
      <c r="A241" s="207" t="s">
        <v>1018</v>
      </c>
      <c r="B241" s="208" t="s">
        <v>1019</v>
      </c>
      <c r="C241" s="208">
        <v>6</v>
      </c>
    </row>
    <row r="242" spans="1:3" ht="15.75" x14ac:dyDescent="0.25">
      <c r="A242" s="207" t="s">
        <v>1020</v>
      </c>
      <c r="B242" s="208" t="s">
        <v>1021</v>
      </c>
      <c r="C242" s="208">
        <v>4</v>
      </c>
    </row>
    <row r="243" spans="1:3" ht="15.75" x14ac:dyDescent="0.25">
      <c r="A243" s="207" t="s">
        <v>1022</v>
      </c>
      <c r="B243" s="208" t="s">
        <v>1023</v>
      </c>
      <c r="C243" s="208">
        <v>6</v>
      </c>
    </row>
    <row r="244" spans="1:3" ht="15.75" x14ac:dyDescent="0.25">
      <c r="A244" s="207" t="s">
        <v>1024</v>
      </c>
      <c r="B244" s="208" t="s">
        <v>1025</v>
      </c>
      <c r="C244" s="208">
        <v>4</v>
      </c>
    </row>
    <row r="245" spans="1:3" ht="15.75" x14ac:dyDescent="0.25">
      <c r="A245" s="207" t="s">
        <v>1026</v>
      </c>
      <c r="B245" s="208" t="s">
        <v>1027</v>
      </c>
      <c r="C245" s="208">
        <v>6</v>
      </c>
    </row>
    <row r="246" spans="1:3" ht="15.75" x14ac:dyDescent="0.25">
      <c r="A246" s="207" t="s">
        <v>1028</v>
      </c>
      <c r="B246" s="208" t="s">
        <v>1029</v>
      </c>
      <c r="C246" s="208">
        <v>4</v>
      </c>
    </row>
    <row r="247" spans="1:3" ht="15.75" x14ac:dyDescent="0.25">
      <c r="A247" s="207" t="s">
        <v>334</v>
      </c>
      <c r="B247" s="208" t="s">
        <v>1030</v>
      </c>
      <c r="C247" s="208">
        <v>7</v>
      </c>
    </row>
    <row r="248" spans="1:3" ht="15.75" x14ac:dyDescent="0.25">
      <c r="A248" s="207" t="s">
        <v>325</v>
      </c>
      <c r="B248" s="208" t="s">
        <v>1031</v>
      </c>
      <c r="C248" s="208">
        <v>8</v>
      </c>
    </row>
    <row r="249" spans="1:3" ht="15.75" x14ac:dyDescent="0.25">
      <c r="A249" s="207" t="s">
        <v>1032</v>
      </c>
      <c r="B249" s="208" t="s">
        <v>1033</v>
      </c>
      <c r="C249" s="208">
        <v>6</v>
      </c>
    </row>
    <row r="250" spans="1:3" ht="15.75" x14ac:dyDescent="0.25">
      <c r="A250" s="207" t="s">
        <v>1000</v>
      </c>
      <c r="B250" s="208" t="s">
        <v>1001</v>
      </c>
      <c r="C250" s="208">
        <v>5</v>
      </c>
    </row>
    <row r="251" spans="1:3" ht="15.75" x14ac:dyDescent="0.25">
      <c r="A251" s="207" t="s">
        <v>1034</v>
      </c>
      <c r="B251" s="208" t="s">
        <v>1035</v>
      </c>
      <c r="C251" s="208">
        <v>5</v>
      </c>
    </row>
    <row r="252" spans="1:3" ht="15.75" x14ac:dyDescent="0.25">
      <c r="A252" s="207" t="s">
        <v>347</v>
      </c>
      <c r="B252" s="208" t="s">
        <v>1036</v>
      </c>
      <c r="C252" s="208">
        <v>6</v>
      </c>
    </row>
    <row r="253" spans="1:3" ht="31.5" x14ac:dyDescent="0.25">
      <c r="A253" s="207" t="s">
        <v>1037</v>
      </c>
      <c r="B253" s="208" t="s">
        <v>1038</v>
      </c>
      <c r="C253" s="208">
        <v>1</v>
      </c>
    </row>
    <row r="254" spans="1:3" ht="15.75" x14ac:dyDescent="0.25">
      <c r="A254" s="207" t="s">
        <v>1039</v>
      </c>
      <c r="B254" s="208" t="s">
        <v>1040</v>
      </c>
      <c r="C254" s="208">
        <v>4</v>
      </c>
    </row>
    <row r="255" spans="1:3" ht="15.75" x14ac:dyDescent="0.25">
      <c r="A255" s="207" t="s">
        <v>1002</v>
      </c>
      <c r="B255" s="208" t="s">
        <v>1003</v>
      </c>
      <c r="C255" s="208">
        <v>6</v>
      </c>
    </row>
    <row r="256" spans="1:3" ht="15.75" x14ac:dyDescent="0.25">
      <c r="A256" s="207" t="s">
        <v>1004</v>
      </c>
      <c r="B256" s="208" t="s">
        <v>1005</v>
      </c>
      <c r="C256" s="208">
        <v>5</v>
      </c>
    </row>
    <row r="257" spans="1:3" ht="15.75" x14ac:dyDescent="0.25">
      <c r="A257" s="207" t="s">
        <v>1006</v>
      </c>
      <c r="B257" s="208" t="s">
        <v>1007</v>
      </c>
      <c r="C257" s="208">
        <v>2</v>
      </c>
    </row>
    <row r="258" spans="1:3" ht="15.75" x14ac:dyDescent="0.25">
      <c r="A258" s="207" t="s">
        <v>1008</v>
      </c>
      <c r="B258" s="208" t="s">
        <v>1009</v>
      </c>
      <c r="C258" s="208">
        <v>3</v>
      </c>
    </row>
    <row r="259" spans="1:3" ht="15.75" x14ac:dyDescent="0.25">
      <c r="A259" s="207" t="s">
        <v>1010</v>
      </c>
      <c r="B259" s="208" t="s">
        <v>1011</v>
      </c>
      <c r="C259" s="208">
        <v>1</v>
      </c>
    </row>
    <row r="260" spans="1:3" ht="15.75" x14ac:dyDescent="0.25">
      <c r="A260" s="207" t="s">
        <v>367</v>
      </c>
      <c r="B260" s="208" t="s">
        <v>1012</v>
      </c>
      <c r="C260" s="208">
        <v>7</v>
      </c>
    </row>
    <row r="261" spans="1:3" ht="15.75" x14ac:dyDescent="0.25">
      <c r="A261" s="207" t="s">
        <v>1013</v>
      </c>
      <c r="B261" s="208" t="s">
        <v>1014</v>
      </c>
      <c r="C261" s="208">
        <v>2</v>
      </c>
    </row>
    <row r="262" spans="1:3" ht="15.75" x14ac:dyDescent="0.25">
      <c r="A262" s="207" t="s">
        <v>1041</v>
      </c>
      <c r="B262" s="208" t="s">
        <v>1042</v>
      </c>
      <c r="C262" s="208">
        <v>5</v>
      </c>
    </row>
    <row r="263" spans="1:3" ht="15.75" x14ac:dyDescent="0.25">
      <c r="A263" s="207" t="s">
        <v>1648</v>
      </c>
      <c r="B263" s="208" t="s">
        <v>1647</v>
      </c>
      <c r="C263" s="208">
        <v>7</v>
      </c>
    </row>
    <row r="264" spans="1:3" ht="15.75" x14ac:dyDescent="0.25">
      <c r="A264" s="207" t="s">
        <v>1043</v>
      </c>
      <c r="B264" s="208" t="s">
        <v>594</v>
      </c>
      <c r="C264" s="208">
        <v>2</v>
      </c>
    </row>
    <row r="265" spans="1:3" ht="15.75" x14ac:dyDescent="0.25">
      <c r="A265" s="207" t="s">
        <v>1044</v>
      </c>
      <c r="B265" s="208" t="s">
        <v>1045</v>
      </c>
      <c r="C265" s="208">
        <v>8</v>
      </c>
    </row>
    <row r="266" spans="1:3" ht="15.75" x14ac:dyDescent="0.25">
      <c r="A266" s="207" t="s">
        <v>1046</v>
      </c>
      <c r="B266" s="208" t="s">
        <v>1047</v>
      </c>
      <c r="C266" s="208">
        <v>8</v>
      </c>
    </row>
    <row r="267" spans="1:3" ht="31.5" x14ac:dyDescent="0.25">
      <c r="A267" s="207" t="s">
        <v>1048</v>
      </c>
      <c r="B267" s="208" t="s">
        <v>1049</v>
      </c>
      <c r="C267" s="208">
        <v>7</v>
      </c>
    </row>
    <row r="268" spans="1:3" ht="15.75" x14ac:dyDescent="0.25">
      <c r="A268" s="207" t="s">
        <v>232</v>
      </c>
      <c r="B268" s="208" t="s">
        <v>1050</v>
      </c>
      <c r="C268" s="208">
        <v>5</v>
      </c>
    </row>
    <row r="269" spans="1:3" ht="15.75" x14ac:dyDescent="0.25">
      <c r="A269" s="207" t="s">
        <v>1051</v>
      </c>
      <c r="B269" s="208" t="s">
        <v>1052</v>
      </c>
      <c r="C269" s="208">
        <v>7</v>
      </c>
    </row>
    <row r="270" spans="1:3" ht="31.5" x14ac:dyDescent="0.25">
      <c r="A270" s="207" t="s">
        <v>1053</v>
      </c>
      <c r="B270" s="208" t="s">
        <v>1054</v>
      </c>
      <c r="C270" s="208">
        <v>4</v>
      </c>
    </row>
    <row r="271" spans="1:3" ht="15.75" x14ac:dyDescent="0.25">
      <c r="A271" s="207" t="s">
        <v>1055</v>
      </c>
      <c r="B271" s="208" t="s">
        <v>1056</v>
      </c>
      <c r="C271" s="208">
        <v>4</v>
      </c>
    </row>
    <row r="272" spans="1:3" ht="15.75" x14ac:dyDescent="0.25">
      <c r="A272" s="207" t="s">
        <v>1057</v>
      </c>
      <c r="B272" s="208" t="s">
        <v>1058</v>
      </c>
      <c r="C272" s="208">
        <v>5</v>
      </c>
    </row>
    <row r="273" spans="1:3" ht="31.5" x14ac:dyDescent="0.25">
      <c r="A273" s="207" t="s">
        <v>1059</v>
      </c>
      <c r="B273" s="208" t="s">
        <v>1060</v>
      </c>
      <c r="C273" s="208">
        <v>8</v>
      </c>
    </row>
    <row r="274" spans="1:3" ht="15.75" x14ac:dyDescent="0.25">
      <c r="A274" s="207" t="s">
        <v>1061</v>
      </c>
      <c r="B274" s="208" t="s">
        <v>1062</v>
      </c>
      <c r="C274" s="208">
        <v>4</v>
      </c>
    </row>
    <row r="275" spans="1:3" ht="15.75" x14ac:dyDescent="0.25">
      <c r="A275" s="207" t="s">
        <v>1063</v>
      </c>
      <c r="B275" s="208" t="s">
        <v>594</v>
      </c>
      <c r="C275" s="208">
        <v>3</v>
      </c>
    </row>
    <row r="276" spans="1:3" ht="15.75" x14ac:dyDescent="0.25">
      <c r="A276" s="207" t="s">
        <v>1064</v>
      </c>
      <c r="B276" s="208" t="s">
        <v>1065</v>
      </c>
      <c r="C276" s="208">
        <v>5</v>
      </c>
    </row>
    <row r="277" spans="1:3" ht="31.5" x14ac:dyDescent="0.25">
      <c r="A277" s="207" t="s">
        <v>1066</v>
      </c>
      <c r="B277" s="208" t="s">
        <v>1067</v>
      </c>
      <c r="C277" s="208">
        <v>8</v>
      </c>
    </row>
    <row r="278" spans="1:3" ht="15.75" x14ac:dyDescent="0.25">
      <c r="A278" s="207" t="s">
        <v>1068</v>
      </c>
      <c r="B278" s="208" t="s">
        <v>1069</v>
      </c>
      <c r="C278" s="208">
        <v>5</v>
      </c>
    </row>
    <row r="279" spans="1:3" ht="15.75" x14ac:dyDescent="0.25">
      <c r="A279" s="207" t="s">
        <v>1070</v>
      </c>
      <c r="B279" s="208" t="s">
        <v>1071</v>
      </c>
      <c r="C279" s="208">
        <v>4</v>
      </c>
    </row>
    <row r="280" spans="1:3" ht="31.5" x14ac:dyDescent="0.25">
      <c r="A280" s="207" t="s">
        <v>1072</v>
      </c>
      <c r="B280" s="208" t="s">
        <v>1073</v>
      </c>
      <c r="C280" s="208">
        <v>4</v>
      </c>
    </row>
    <row r="281" spans="1:3" ht="15.75" x14ac:dyDescent="0.25">
      <c r="A281" s="207" t="s">
        <v>1074</v>
      </c>
      <c r="B281" s="208" t="s">
        <v>1075</v>
      </c>
      <c r="C281" s="208">
        <v>5</v>
      </c>
    </row>
    <row r="282" spans="1:3" ht="15.75" x14ac:dyDescent="0.25">
      <c r="A282" s="207" t="s">
        <v>1076</v>
      </c>
      <c r="B282" s="208" t="s">
        <v>1077</v>
      </c>
      <c r="C282" s="208">
        <v>6</v>
      </c>
    </row>
    <row r="283" spans="1:3" ht="15.75" x14ac:dyDescent="0.25">
      <c r="A283" s="207" t="s">
        <v>1078</v>
      </c>
      <c r="B283" s="208" t="s">
        <v>1079</v>
      </c>
      <c r="C283" s="208">
        <v>5</v>
      </c>
    </row>
    <row r="284" spans="1:3" ht="15.75" x14ac:dyDescent="0.25">
      <c r="A284" s="207" t="s">
        <v>1080</v>
      </c>
      <c r="B284" s="208" t="s">
        <v>1081</v>
      </c>
      <c r="C284" s="208">
        <v>6</v>
      </c>
    </row>
    <row r="285" spans="1:3" ht="31.5" x14ac:dyDescent="0.25">
      <c r="A285" s="207" t="s">
        <v>1082</v>
      </c>
      <c r="B285" s="208" t="s">
        <v>1083</v>
      </c>
      <c r="C285" s="208">
        <v>8</v>
      </c>
    </row>
    <row r="286" spans="1:3" ht="31.5" x14ac:dyDescent="0.25">
      <c r="A286" s="207" t="s">
        <v>1084</v>
      </c>
      <c r="B286" s="208" t="s">
        <v>1085</v>
      </c>
      <c r="C286" s="208">
        <v>7</v>
      </c>
    </row>
    <row r="287" spans="1:3" ht="15.75" x14ac:dyDescent="0.25">
      <c r="A287" s="207" t="s">
        <v>390</v>
      </c>
      <c r="B287" s="208" t="s">
        <v>1086</v>
      </c>
      <c r="C287" s="208">
        <v>6</v>
      </c>
    </row>
    <row r="288" spans="1:3" ht="15.75" x14ac:dyDescent="0.25">
      <c r="A288" s="207" t="s">
        <v>1087</v>
      </c>
      <c r="B288" s="208" t="s">
        <v>1088</v>
      </c>
      <c r="C288" s="208">
        <v>8</v>
      </c>
    </row>
    <row r="289" spans="1:3" ht="31.5" x14ac:dyDescent="0.25">
      <c r="A289" s="207" t="s">
        <v>431</v>
      </c>
      <c r="B289" s="208" t="s">
        <v>1089</v>
      </c>
      <c r="C289" s="208">
        <v>4</v>
      </c>
    </row>
    <row r="290" spans="1:3" ht="15.75" x14ac:dyDescent="0.25">
      <c r="A290" s="207" t="s">
        <v>1090</v>
      </c>
      <c r="B290" s="208" t="s">
        <v>1091</v>
      </c>
      <c r="C290" s="208">
        <v>8</v>
      </c>
    </row>
    <row r="291" spans="1:3" ht="15.75" x14ac:dyDescent="0.25">
      <c r="A291" s="207" t="s">
        <v>1092</v>
      </c>
      <c r="B291" s="208" t="s">
        <v>1093</v>
      </c>
      <c r="C291" s="208">
        <v>6</v>
      </c>
    </row>
    <row r="292" spans="1:3" ht="15.75" x14ac:dyDescent="0.25">
      <c r="A292" s="207" t="s">
        <v>1094</v>
      </c>
      <c r="B292" s="208" t="s">
        <v>1095</v>
      </c>
      <c r="C292" s="208">
        <v>6</v>
      </c>
    </row>
    <row r="293" spans="1:3" ht="15.75" x14ac:dyDescent="0.25">
      <c r="A293" s="207" t="s">
        <v>1096</v>
      </c>
      <c r="B293" s="208" t="s">
        <v>1097</v>
      </c>
      <c r="C293" s="208">
        <v>6</v>
      </c>
    </row>
    <row r="294" spans="1:3" ht="15.75" x14ac:dyDescent="0.25">
      <c r="A294" s="207" t="s">
        <v>1098</v>
      </c>
      <c r="B294" s="208" t="s">
        <v>1099</v>
      </c>
      <c r="C294" s="208">
        <v>4</v>
      </c>
    </row>
    <row r="295" spans="1:3" ht="31.5" x14ac:dyDescent="0.25">
      <c r="A295" s="207" t="s">
        <v>1117</v>
      </c>
      <c r="B295" s="208" t="s">
        <v>1118</v>
      </c>
      <c r="C295" s="208">
        <v>8</v>
      </c>
    </row>
    <row r="296" spans="1:3" ht="15.75" x14ac:dyDescent="0.25">
      <c r="A296" s="207" t="s">
        <v>1100</v>
      </c>
      <c r="B296" s="208" t="s">
        <v>594</v>
      </c>
      <c r="C296" s="208">
        <v>2</v>
      </c>
    </row>
    <row r="297" spans="1:3" ht="31.5" x14ac:dyDescent="0.25">
      <c r="A297" s="207" t="s">
        <v>1119</v>
      </c>
      <c r="B297" s="208" t="s">
        <v>1120</v>
      </c>
      <c r="C297" s="208">
        <v>7</v>
      </c>
    </row>
    <row r="298" spans="1:3" ht="15.75" x14ac:dyDescent="0.25">
      <c r="A298" s="207" t="s">
        <v>133</v>
      </c>
      <c r="B298" s="208" t="s">
        <v>1121</v>
      </c>
      <c r="C298" s="208">
        <v>6</v>
      </c>
    </row>
    <row r="299" spans="1:3" ht="31.5" x14ac:dyDescent="0.25">
      <c r="A299" s="207" t="s">
        <v>1122</v>
      </c>
      <c r="B299" s="208" t="s">
        <v>1123</v>
      </c>
      <c r="C299" s="208">
        <v>4</v>
      </c>
    </row>
    <row r="300" spans="1:3" ht="15.75" x14ac:dyDescent="0.25">
      <c r="A300" s="207" t="s">
        <v>1124</v>
      </c>
      <c r="B300" s="208" t="s">
        <v>1125</v>
      </c>
      <c r="C300" s="208">
        <v>4</v>
      </c>
    </row>
    <row r="301" spans="1:3" ht="15.75" x14ac:dyDescent="0.25">
      <c r="A301" s="207" t="s">
        <v>1126</v>
      </c>
      <c r="B301" s="208" t="s">
        <v>1127</v>
      </c>
      <c r="C301" s="208">
        <v>5</v>
      </c>
    </row>
    <row r="302" spans="1:3" ht="15.75" x14ac:dyDescent="0.25">
      <c r="A302" s="207" t="s">
        <v>1128</v>
      </c>
      <c r="B302" s="208" t="s">
        <v>1129</v>
      </c>
      <c r="C302" s="208">
        <v>1</v>
      </c>
    </row>
    <row r="303" spans="1:3" ht="15.75" x14ac:dyDescent="0.25">
      <c r="A303" s="207" t="s">
        <v>1130</v>
      </c>
      <c r="B303" s="208" t="s">
        <v>1131</v>
      </c>
      <c r="C303" s="208">
        <v>4</v>
      </c>
    </row>
    <row r="304" spans="1:3" ht="15.75" x14ac:dyDescent="0.25">
      <c r="A304" s="207" t="s">
        <v>477</v>
      </c>
      <c r="B304" s="208" t="s">
        <v>1132</v>
      </c>
      <c r="C304" s="208">
        <v>7</v>
      </c>
    </row>
    <row r="305" spans="1:3" ht="15.75" x14ac:dyDescent="0.25">
      <c r="A305" s="207" t="s">
        <v>1101</v>
      </c>
      <c r="B305" s="208" t="s">
        <v>1102</v>
      </c>
      <c r="C305" s="208">
        <v>2</v>
      </c>
    </row>
    <row r="306" spans="1:3" ht="15.75" x14ac:dyDescent="0.25">
      <c r="A306" s="207" t="s">
        <v>1103</v>
      </c>
      <c r="B306" s="208" t="s">
        <v>1104</v>
      </c>
      <c r="C306" s="208">
        <v>5</v>
      </c>
    </row>
    <row r="307" spans="1:3" ht="15.75" x14ac:dyDescent="0.25">
      <c r="A307" s="207" t="s">
        <v>1105</v>
      </c>
      <c r="B307" s="208" t="s">
        <v>1106</v>
      </c>
      <c r="C307" s="208">
        <v>5</v>
      </c>
    </row>
    <row r="308" spans="1:3" ht="15.75" x14ac:dyDescent="0.25">
      <c r="A308" s="207" t="s">
        <v>1107</v>
      </c>
      <c r="B308" s="208" t="s">
        <v>1108</v>
      </c>
      <c r="C308" s="208">
        <v>4</v>
      </c>
    </row>
    <row r="309" spans="1:3" ht="31.5" x14ac:dyDescent="0.25">
      <c r="A309" s="207" t="s">
        <v>1109</v>
      </c>
      <c r="B309" s="208" t="s">
        <v>1110</v>
      </c>
      <c r="C309" s="208">
        <v>4</v>
      </c>
    </row>
    <row r="310" spans="1:3" ht="15.75" x14ac:dyDescent="0.25">
      <c r="A310" s="207" t="s">
        <v>1111</v>
      </c>
      <c r="B310" s="208" t="s">
        <v>1112</v>
      </c>
      <c r="C310" s="208">
        <v>8</v>
      </c>
    </row>
    <row r="311" spans="1:3" ht="31.5" x14ac:dyDescent="0.25">
      <c r="A311" s="207" t="s">
        <v>1113</v>
      </c>
      <c r="B311" s="208" t="s">
        <v>1114</v>
      </c>
      <c r="C311" s="208">
        <v>7</v>
      </c>
    </row>
    <row r="312" spans="1:3" ht="31.5" x14ac:dyDescent="0.25">
      <c r="A312" s="207" t="s">
        <v>1115</v>
      </c>
      <c r="B312" s="208" t="s">
        <v>1116</v>
      </c>
      <c r="C312" s="208">
        <v>6</v>
      </c>
    </row>
    <row r="313" spans="1:3" ht="15.75" x14ac:dyDescent="0.25">
      <c r="A313" s="207" t="s">
        <v>1133</v>
      </c>
      <c r="B313" s="208" t="s">
        <v>1134</v>
      </c>
      <c r="C313" s="208">
        <v>6</v>
      </c>
    </row>
    <row r="314" spans="1:3" ht="15.75" x14ac:dyDescent="0.25">
      <c r="A314" s="207" t="s">
        <v>1149</v>
      </c>
      <c r="B314" s="208" t="s">
        <v>1150</v>
      </c>
      <c r="C314" s="208">
        <v>5</v>
      </c>
    </row>
    <row r="315" spans="1:3" ht="15.75" x14ac:dyDescent="0.25">
      <c r="A315" s="207" t="s">
        <v>1151</v>
      </c>
      <c r="B315" s="208" t="s">
        <v>594</v>
      </c>
      <c r="C315" s="208">
        <v>2</v>
      </c>
    </row>
    <row r="316" spans="1:3" ht="31.5" x14ac:dyDescent="0.25">
      <c r="A316" s="207" t="s">
        <v>1152</v>
      </c>
      <c r="B316" s="208" t="s">
        <v>1153</v>
      </c>
      <c r="C316" s="208">
        <v>1</v>
      </c>
    </row>
    <row r="317" spans="1:3" ht="15.75" x14ac:dyDescent="0.25">
      <c r="A317" s="207" t="s">
        <v>1154</v>
      </c>
      <c r="B317" s="208" t="s">
        <v>1155</v>
      </c>
      <c r="C317" s="208">
        <v>4</v>
      </c>
    </row>
    <row r="318" spans="1:3" ht="15.75" x14ac:dyDescent="0.25">
      <c r="A318" s="207" t="s">
        <v>1156</v>
      </c>
      <c r="B318" s="208" t="s">
        <v>1157</v>
      </c>
      <c r="C318" s="208">
        <v>5</v>
      </c>
    </row>
    <row r="319" spans="1:3" ht="15.75" x14ac:dyDescent="0.25">
      <c r="A319" s="207" t="s">
        <v>1158</v>
      </c>
      <c r="B319" s="208" t="s">
        <v>1159</v>
      </c>
      <c r="C319" s="208">
        <v>3</v>
      </c>
    </row>
    <row r="320" spans="1:3" ht="15.75" x14ac:dyDescent="0.25">
      <c r="A320" s="207" t="s">
        <v>1160</v>
      </c>
      <c r="B320" s="208" t="s">
        <v>1161</v>
      </c>
      <c r="C320" s="208">
        <v>6</v>
      </c>
    </row>
    <row r="321" spans="1:3" ht="15.75" x14ac:dyDescent="0.25">
      <c r="A321" s="207" t="s">
        <v>1162</v>
      </c>
      <c r="B321" s="208" t="s">
        <v>1163</v>
      </c>
      <c r="C321" s="208">
        <v>4</v>
      </c>
    </row>
    <row r="322" spans="1:3" ht="15.75" x14ac:dyDescent="0.25">
      <c r="A322" s="207" t="s">
        <v>1164</v>
      </c>
      <c r="B322" s="208" t="s">
        <v>1165</v>
      </c>
      <c r="C322" s="208">
        <v>5</v>
      </c>
    </row>
    <row r="323" spans="1:3" ht="15.75" x14ac:dyDescent="0.25">
      <c r="A323" s="207" t="s">
        <v>1166</v>
      </c>
      <c r="B323" s="208" t="s">
        <v>1167</v>
      </c>
      <c r="C323" s="208">
        <v>4</v>
      </c>
    </row>
    <row r="324" spans="1:3" ht="15.75" x14ac:dyDescent="0.25">
      <c r="A324" s="207" t="s">
        <v>1168</v>
      </c>
      <c r="B324" s="208" t="s">
        <v>1169</v>
      </c>
      <c r="C324" s="208">
        <v>6</v>
      </c>
    </row>
    <row r="325" spans="1:3" ht="15.75" x14ac:dyDescent="0.25">
      <c r="A325" s="207" t="s">
        <v>1135</v>
      </c>
      <c r="B325" s="208" t="s">
        <v>1136</v>
      </c>
      <c r="C325" s="208">
        <v>5</v>
      </c>
    </row>
    <row r="326" spans="1:3" ht="15.75" x14ac:dyDescent="0.25">
      <c r="A326" s="207" t="s">
        <v>1170</v>
      </c>
      <c r="B326" s="208" t="s">
        <v>1171</v>
      </c>
      <c r="C326" s="208">
        <v>6</v>
      </c>
    </row>
    <row r="327" spans="1:3" ht="15.75" x14ac:dyDescent="0.25">
      <c r="A327" s="207" t="s">
        <v>1172</v>
      </c>
      <c r="B327" s="208" t="s">
        <v>1173</v>
      </c>
      <c r="C327" s="208">
        <v>4</v>
      </c>
    </row>
    <row r="328" spans="1:3" ht="15.75" x14ac:dyDescent="0.25">
      <c r="A328" s="207" t="s">
        <v>1174</v>
      </c>
      <c r="B328" s="208" t="s">
        <v>1175</v>
      </c>
      <c r="C328" s="208">
        <v>6</v>
      </c>
    </row>
    <row r="329" spans="1:3" ht="15.75" x14ac:dyDescent="0.25">
      <c r="A329" s="207" t="s">
        <v>1176</v>
      </c>
      <c r="B329" s="208" t="s">
        <v>1177</v>
      </c>
      <c r="C329" s="208">
        <v>3</v>
      </c>
    </row>
    <row r="330" spans="1:3" ht="15.75" x14ac:dyDescent="0.25">
      <c r="A330" s="207" t="s">
        <v>1178</v>
      </c>
      <c r="B330" s="208" t="s">
        <v>1179</v>
      </c>
      <c r="C330" s="208">
        <v>5</v>
      </c>
    </row>
    <row r="331" spans="1:3" ht="15.75" x14ac:dyDescent="0.25">
      <c r="A331" s="207" t="s">
        <v>1180</v>
      </c>
      <c r="B331" s="208" t="s">
        <v>1181</v>
      </c>
      <c r="C331" s="208">
        <v>4</v>
      </c>
    </row>
    <row r="332" spans="1:3" ht="15.75" x14ac:dyDescent="0.25">
      <c r="A332" s="207" t="s">
        <v>1182</v>
      </c>
      <c r="B332" s="208" t="s">
        <v>1183</v>
      </c>
      <c r="C332" s="208">
        <v>3</v>
      </c>
    </row>
    <row r="333" spans="1:3" ht="15.75" x14ac:dyDescent="0.25">
      <c r="A333" s="207" t="s">
        <v>1184</v>
      </c>
      <c r="B333" s="208" t="s">
        <v>1185</v>
      </c>
      <c r="C333" s="208">
        <v>4</v>
      </c>
    </row>
    <row r="334" spans="1:3" ht="15.75" x14ac:dyDescent="0.25">
      <c r="A334" s="207" t="s">
        <v>142</v>
      </c>
      <c r="B334" s="208" t="s">
        <v>1186</v>
      </c>
      <c r="C334" s="208">
        <v>5</v>
      </c>
    </row>
    <row r="335" spans="1:3" ht="15.75" x14ac:dyDescent="0.25">
      <c r="A335" s="207" t="s">
        <v>1187</v>
      </c>
      <c r="B335" s="208" t="s">
        <v>1188</v>
      </c>
      <c r="C335" s="208">
        <v>4</v>
      </c>
    </row>
    <row r="336" spans="1:3" ht="15.75" x14ac:dyDescent="0.25">
      <c r="A336" s="207" t="s">
        <v>1137</v>
      </c>
      <c r="B336" s="208" t="s">
        <v>1138</v>
      </c>
      <c r="C336" s="208">
        <v>5</v>
      </c>
    </row>
    <row r="337" spans="1:3" ht="15.75" x14ac:dyDescent="0.25">
      <c r="A337" s="207" t="s">
        <v>406</v>
      </c>
      <c r="B337" s="208" t="s">
        <v>1189</v>
      </c>
      <c r="C337" s="208">
        <v>5</v>
      </c>
    </row>
    <row r="338" spans="1:3" ht="15.75" x14ac:dyDescent="0.25">
      <c r="A338" s="207" t="s">
        <v>1190</v>
      </c>
      <c r="B338" s="208" t="s">
        <v>1191</v>
      </c>
      <c r="C338" s="208">
        <v>4</v>
      </c>
    </row>
    <row r="339" spans="1:3" ht="15.75" x14ac:dyDescent="0.25">
      <c r="A339" s="207" t="s">
        <v>1192</v>
      </c>
      <c r="B339" s="208" t="s">
        <v>1193</v>
      </c>
      <c r="C339" s="208">
        <v>4</v>
      </c>
    </row>
    <row r="340" spans="1:3" ht="15.75" x14ac:dyDescent="0.25">
      <c r="A340" s="207" t="s">
        <v>1194</v>
      </c>
      <c r="B340" s="208" t="s">
        <v>1195</v>
      </c>
      <c r="C340" s="208">
        <v>5</v>
      </c>
    </row>
    <row r="341" spans="1:3" ht="31.5" x14ac:dyDescent="0.25">
      <c r="A341" s="207" t="s">
        <v>1196</v>
      </c>
      <c r="B341" s="208" t="s">
        <v>1197</v>
      </c>
      <c r="C341" s="208">
        <v>6</v>
      </c>
    </row>
    <row r="342" spans="1:3" ht="15.75" x14ac:dyDescent="0.25">
      <c r="A342" s="207" t="s">
        <v>1198</v>
      </c>
      <c r="B342" s="208" t="s">
        <v>1199</v>
      </c>
      <c r="C342" s="208">
        <v>5</v>
      </c>
    </row>
    <row r="343" spans="1:3" ht="15.75" x14ac:dyDescent="0.25">
      <c r="A343" s="207" t="s">
        <v>1200</v>
      </c>
      <c r="B343" s="208" t="s">
        <v>1201</v>
      </c>
      <c r="C343" s="208">
        <v>5</v>
      </c>
    </row>
    <row r="344" spans="1:3" ht="15.75" x14ac:dyDescent="0.25">
      <c r="A344" s="207" t="s">
        <v>1202</v>
      </c>
      <c r="B344" s="208" t="s">
        <v>1203</v>
      </c>
      <c r="C344" s="208">
        <v>6</v>
      </c>
    </row>
    <row r="345" spans="1:3" ht="15.75" x14ac:dyDescent="0.25">
      <c r="A345" s="207" t="s">
        <v>1204</v>
      </c>
      <c r="B345" s="208" t="s">
        <v>1205</v>
      </c>
      <c r="C345" s="208">
        <v>5</v>
      </c>
    </row>
    <row r="346" spans="1:3" ht="15.75" x14ac:dyDescent="0.25">
      <c r="A346" s="207" t="s">
        <v>1206</v>
      </c>
      <c r="B346" s="208" t="s">
        <v>1207</v>
      </c>
      <c r="C346" s="208">
        <v>5</v>
      </c>
    </row>
    <row r="347" spans="1:3" ht="15.75" x14ac:dyDescent="0.25">
      <c r="A347" s="207" t="s">
        <v>1139</v>
      </c>
      <c r="B347" s="208" t="s">
        <v>1140</v>
      </c>
      <c r="C347" s="208">
        <v>3</v>
      </c>
    </row>
    <row r="348" spans="1:3" ht="15.75" x14ac:dyDescent="0.25">
      <c r="A348" s="207" t="s">
        <v>1208</v>
      </c>
      <c r="B348" s="208" t="s">
        <v>1209</v>
      </c>
      <c r="C348" s="208">
        <v>6</v>
      </c>
    </row>
    <row r="349" spans="1:3" ht="15.75" x14ac:dyDescent="0.25">
      <c r="A349" s="207" t="s">
        <v>1210</v>
      </c>
      <c r="B349" s="208" t="s">
        <v>1211</v>
      </c>
      <c r="C349" s="208">
        <v>6</v>
      </c>
    </row>
    <row r="350" spans="1:3" ht="15.75" x14ac:dyDescent="0.25">
      <c r="A350" s="207" t="s">
        <v>1212</v>
      </c>
      <c r="B350" s="208" t="s">
        <v>1213</v>
      </c>
      <c r="C350" s="208">
        <v>6</v>
      </c>
    </row>
    <row r="351" spans="1:3" ht="31.5" x14ac:dyDescent="0.25">
      <c r="A351" s="207" t="s">
        <v>1214</v>
      </c>
      <c r="B351" s="208" t="s">
        <v>1215</v>
      </c>
      <c r="C351" s="208">
        <v>6</v>
      </c>
    </row>
    <row r="352" spans="1:3" ht="15.75" x14ac:dyDescent="0.25">
      <c r="A352" s="207" t="s">
        <v>1216</v>
      </c>
      <c r="B352" s="208" t="s">
        <v>1217</v>
      </c>
      <c r="C352" s="208">
        <v>6</v>
      </c>
    </row>
    <row r="353" spans="1:3" ht="15.75" x14ac:dyDescent="0.25">
      <c r="A353" s="207" t="s">
        <v>1218</v>
      </c>
      <c r="B353" s="208" t="s">
        <v>1219</v>
      </c>
      <c r="C353" s="208">
        <v>5</v>
      </c>
    </row>
    <row r="354" spans="1:3" ht="15.75" x14ac:dyDescent="0.25">
      <c r="A354" s="207" t="s">
        <v>155</v>
      </c>
      <c r="B354" s="208" t="s">
        <v>1141</v>
      </c>
      <c r="C354" s="208">
        <v>6</v>
      </c>
    </row>
    <row r="355" spans="1:3" ht="15.75" x14ac:dyDescent="0.25">
      <c r="A355" s="207" t="s">
        <v>1142</v>
      </c>
      <c r="B355" s="208" t="s">
        <v>1143</v>
      </c>
      <c r="C355" s="208">
        <v>5</v>
      </c>
    </row>
    <row r="356" spans="1:3" ht="15.75" x14ac:dyDescent="0.25">
      <c r="A356" s="207" t="s">
        <v>148</v>
      </c>
      <c r="B356" s="208" t="s">
        <v>1144</v>
      </c>
      <c r="C356" s="208">
        <v>5</v>
      </c>
    </row>
    <row r="357" spans="1:3" ht="15.75" x14ac:dyDescent="0.25">
      <c r="A357" s="207" t="s">
        <v>1145</v>
      </c>
      <c r="B357" s="208" t="s">
        <v>1146</v>
      </c>
      <c r="C357" s="208">
        <v>6</v>
      </c>
    </row>
    <row r="358" spans="1:3" ht="15.75" x14ac:dyDescent="0.25">
      <c r="A358" s="207" t="s">
        <v>1147</v>
      </c>
      <c r="B358" s="208" t="s">
        <v>1148</v>
      </c>
      <c r="C358" s="208">
        <v>5</v>
      </c>
    </row>
    <row r="359" spans="1:3" ht="15.75" x14ac:dyDescent="0.25">
      <c r="A359" s="207" t="s">
        <v>1220</v>
      </c>
      <c r="B359" s="208" t="s">
        <v>1221</v>
      </c>
      <c r="C359" s="208">
        <v>6</v>
      </c>
    </row>
    <row r="360" spans="1:3" ht="15.75" x14ac:dyDescent="0.25">
      <c r="A360" s="207" t="s">
        <v>1238</v>
      </c>
      <c r="B360" s="208" t="s">
        <v>1239</v>
      </c>
      <c r="C360" s="208">
        <v>3</v>
      </c>
    </row>
    <row r="361" spans="1:3" ht="15.75" x14ac:dyDescent="0.25">
      <c r="A361" s="207" t="s">
        <v>1240</v>
      </c>
      <c r="B361" s="208" t="s">
        <v>594</v>
      </c>
      <c r="C361" s="208">
        <v>2</v>
      </c>
    </row>
    <row r="362" spans="1:3" ht="15.75" x14ac:dyDescent="0.25">
      <c r="A362" s="207" t="s">
        <v>1241</v>
      </c>
      <c r="B362" s="208" t="s">
        <v>1242</v>
      </c>
      <c r="C362" s="208">
        <v>7</v>
      </c>
    </row>
    <row r="363" spans="1:3" ht="15.75" x14ac:dyDescent="0.25">
      <c r="A363" s="207" t="s">
        <v>1243</v>
      </c>
      <c r="B363" s="208" t="s">
        <v>1244</v>
      </c>
      <c r="C363" s="208">
        <v>6</v>
      </c>
    </row>
    <row r="364" spans="1:3" ht="15.75" x14ac:dyDescent="0.25">
      <c r="A364" s="207" t="s">
        <v>1245</v>
      </c>
      <c r="B364" s="208" t="s">
        <v>1246</v>
      </c>
      <c r="C364" s="208">
        <v>7</v>
      </c>
    </row>
    <row r="365" spans="1:3" ht="15.75" x14ac:dyDescent="0.25">
      <c r="A365" s="207" t="s">
        <v>1247</v>
      </c>
      <c r="B365" s="208" t="s">
        <v>1248</v>
      </c>
      <c r="C365" s="208">
        <v>5</v>
      </c>
    </row>
    <row r="366" spans="1:3" ht="15.75" x14ac:dyDescent="0.25">
      <c r="A366" s="207" t="s">
        <v>1249</v>
      </c>
      <c r="B366" s="208" t="s">
        <v>1250</v>
      </c>
      <c r="C366" s="208">
        <v>5</v>
      </c>
    </row>
    <row r="367" spans="1:3" ht="15.75" x14ac:dyDescent="0.25">
      <c r="A367" s="207" t="s">
        <v>290</v>
      </c>
      <c r="B367" s="208" t="s">
        <v>1251</v>
      </c>
      <c r="C367" s="208">
        <v>6</v>
      </c>
    </row>
    <row r="368" spans="1:3" ht="15.75" x14ac:dyDescent="0.25">
      <c r="A368" s="207" t="s">
        <v>1252</v>
      </c>
      <c r="B368" s="208" t="s">
        <v>1253</v>
      </c>
      <c r="C368" s="208">
        <v>5</v>
      </c>
    </row>
    <row r="369" spans="1:3" ht="15.75" x14ac:dyDescent="0.25">
      <c r="A369" s="207" t="s">
        <v>1254</v>
      </c>
      <c r="B369" s="208" t="s">
        <v>1255</v>
      </c>
      <c r="C369" s="208">
        <v>4</v>
      </c>
    </row>
    <row r="370" spans="1:3" ht="15.75" x14ac:dyDescent="0.25">
      <c r="A370" s="207" t="s">
        <v>1256</v>
      </c>
      <c r="B370" s="208" t="s">
        <v>1257</v>
      </c>
      <c r="C370" s="208">
        <v>2</v>
      </c>
    </row>
    <row r="371" spans="1:3" ht="15.75" x14ac:dyDescent="0.25">
      <c r="A371" s="207" t="s">
        <v>1222</v>
      </c>
      <c r="B371" s="208" t="s">
        <v>1223</v>
      </c>
      <c r="C371" s="208">
        <v>5</v>
      </c>
    </row>
    <row r="372" spans="1:3" ht="15.75" x14ac:dyDescent="0.25">
      <c r="A372" s="207" t="s">
        <v>1258</v>
      </c>
      <c r="B372" s="208" t="s">
        <v>1259</v>
      </c>
      <c r="C372" s="208">
        <v>4</v>
      </c>
    </row>
    <row r="373" spans="1:3" ht="15.75" x14ac:dyDescent="0.25">
      <c r="A373" s="207" t="s">
        <v>1260</v>
      </c>
      <c r="B373" s="208" t="s">
        <v>1261</v>
      </c>
      <c r="C373" s="208">
        <v>4</v>
      </c>
    </row>
    <row r="374" spans="1:3" ht="15.75" x14ac:dyDescent="0.25">
      <c r="A374" s="207" t="s">
        <v>1262</v>
      </c>
      <c r="B374" s="208" t="s">
        <v>1263</v>
      </c>
      <c r="C374" s="208">
        <v>5</v>
      </c>
    </row>
    <row r="375" spans="1:3" ht="15.75" x14ac:dyDescent="0.25">
      <c r="A375" s="207" t="s">
        <v>1264</v>
      </c>
      <c r="B375" s="208" t="s">
        <v>1265</v>
      </c>
      <c r="C375" s="208">
        <v>2</v>
      </c>
    </row>
    <row r="376" spans="1:3" ht="15.75" x14ac:dyDescent="0.25">
      <c r="A376" s="207" t="s">
        <v>1266</v>
      </c>
      <c r="B376" s="208" t="s">
        <v>1267</v>
      </c>
      <c r="C376" s="208">
        <v>4</v>
      </c>
    </row>
    <row r="377" spans="1:3" ht="15.75" x14ac:dyDescent="0.25">
      <c r="A377" s="207" t="s">
        <v>217</v>
      </c>
      <c r="B377" s="208" t="s">
        <v>1268</v>
      </c>
      <c r="C377" s="208">
        <v>4</v>
      </c>
    </row>
    <row r="378" spans="1:3" ht="15.75" x14ac:dyDescent="0.25">
      <c r="A378" s="207" t="s">
        <v>272</v>
      </c>
      <c r="B378" s="208" t="s">
        <v>1269</v>
      </c>
      <c r="C378" s="208">
        <v>5</v>
      </c>
    </row>
    <row r="379" spans="1:3" ht="15.75" x14ac:dyDescent="0.25">
      <c r="A379" s="207" t="s">
        <v>1270</v>
      </c>
      <c r="B379" s="208" t="s">
        <v>1271</v>
      </c>
      <c r="C379" s="208">
        <v>8</v>
      </c>
    </row>
    <row r="380" spans="1:3" ht="15.75" x14ac:dyDescent="0.25">
      <c r="A380" s="207" t="s">
        <v>266</v>
      </c>
      <c r="B380" s="208" t="s">
        <v>1272</v>
      </c>
      <c r="C380" s="208">
        <v>3</v>
      </c>
    </row>
    <row r="381" spans="1:3" ht="15.75" x14ac:dyDescent="0.25">
      <c r="A381" s="207" t="s">
        <v>1273</v>
      </c>
      <c r="B381" s="208" t="s">
        <v>1274</v>
      </c>
      <c r="C381" s="208">
        <v>4</v>
      </c>
    </row>
    <row r="382" spans="1:3" ht="15.75" x14ac:dyDescent="0.25">
      <c r="A382" s="207" t="s">
        <v>1224</v>
      </c>
      <c r="B382" s="208" t="s">
        <v>1225</v>
      </c>
      <c r="C382" s="208">
        <v>6</v>
      </c>
    </row>
    <row r="383" spans="1:3" ht="15.75" x14ac:dyDescent="0.25">
      <c r="A383" s="207" t="s">
        <v>1275</v>
      </c>
      <c r="B383" s="208" t="s">
        <v>1276</v>
      </c>
      <c r="C383" s="208">
        <v>4</v>
      </c>
    </row>
    <row r="384" spans="1:3" ht="31.5" x14ac:dyDescent="0.25">
      <c r="A384" s="207" t="s">
        <v>1277</v>
      </c>
      <c r="B384" s="208" t="s">
        <v>1278</v>
      </c>
      <c r="C384" s="208">
        <v>4</v>
      </c>
    </row>
    <row r="385" spans="1:3" ht="15.75" x14ac:dyDescent="0.25">
      <c r="A385" s="207" t="s">
        <v>1279</v>
      </c>
      <c r="B385" s="208" t="s">
        <v>1280</v>
      </c>
      <c r="C385" s="208">
        <v>5</v>
      </c>
    </row>
    <row r="386" spans="1:3" ht="15.75" x14ac:dyDescent="0.25">
      <c r="A386" s="207" t="s">
        <v>1281</v>
      </c>
      <c r="B386" s="208" t="s">
        <v>1282</v>
      </c>
      <c r="C386" s="208">
        <v>5</v>
      </c>
    </row>
    <row r="387" spans="1:3" ht="15.75" x14ac:dyDescent="0.25">
      <c r="A387" s="207" t="s">
        <v>1283</v>
      </c>
      <c r="B387" s="208" t="s">
        <v>1284</v>
      </c>
      <c r="C387" s="208">
        <v>5</v>
      </c>
    </row>
    <row r="388" spans="1:3" ht="15.75" x14ac:dyDescent="0.25">
      <c r="A388" s="207" t="s">
        <v>1285</v>
      </c>
      <c r="B388" s="208" t="s">
        <v>1286</v>
      </c>
      <c r="C388" s="208">
        <v>4</v>
      </c>
    </row>
    <row r="389" spans="1:3" ht="15.75" x14ac:dyDescent="0.25">
      <c r="A389" s="207" t="s">
        <v>1287</v>
      </c>
      <c r="B389" s="208" t="s">
        <v>1288</v>
      </c>
      <c r="C389" s="208">
        <v>6</v>
      </c>
    </row>
    <row r="390" spans="1:3" ht="31.5" x14ac:dyDescent="0.25">
      <c r="A390" s="207" t="s">
        <v>1646</v>
      </c>
      <c r="B390" s="208" t="s">
        <v>1645</v>
      </c>
      <c r="C390" s="208">
        <v>5</v>
      </c>
    </row>
    <row r="391" spans="1:3" ht="15.75" x14ac:dyDescent="0.25">
      <c r="A391" s="207" t="s">
        <v>1226</v>
      </c>
      <c r="B391" s="208" t="s">
        <v>1227</v>
      </c>
      <c r="C391" s="208">
        <v>6</v>
      </c>
    </row>
    <row r="392" spans="1:3" ht="15.75" x14ac:dyDescent="0.25">
      <c r="A392" s="207" t="s">
        <v>1228</v>
      </c>
      <c r="B392" s="208" t="s">
        <v>1229</v>
      </c>
      <c r="C392" s="208">
        <v>4</v>
      </c>
    </row>
    <row r="393" spans="1:3" ht="15.75" x14ac:dyDescent="0.25">
      <c r="A393" s="207" t="s">
        <v>1230</v>
      </c>
      <c r="B393" s="208" t="s">
        <v>1231</v>
      </c>
      <c r="C393" s="208">
        <v>5</v>
      </c>
    </row>
    <row r="394" spans="1:3" ht="15.75" x14ac:dyDescent="0.25">
      <c r="A394" s="207" t="s">
        <v>1232</v>
      </c>
      <c r="B394" s="208" t="s">
        <v>1233</v>
      </c>
      <c r="C394" s="208">
        <v>4</v>
      </c>
    </row>
    <row r="395" spans="1:3" ht="15.75" x14ac:dyDescent="0.25">
      <c r="A395" s="207" t="s">
        <v>1234</v>
      </c>
      <c r="B395" s="208" t="s">
        <v>1235</v>
      </c>
      <c r="C395" s="208">
        <v>3</v>
      </c>
    </row>
    <row r="396" spans="1:3" ht="15.75" x14ac:dyDescent="0.25">
      <c r="A396" s="207" t="s">
        <v>1236</v>
      </c>
      <c r="B396" s="208" t="s">
        <v>1237</v>
      </c>
      <c r="C396" s="208">
        <v>2</v>
      </c>
    </row>
    <row r="397" spans="1:3" ht="15.75" x14ac:dyDescent="0.25">
      <c r="A397" s="207" t="s">
        <v>1644</v>
      </c>
      <c r="B397" s="208" t="s">
        <v>1643</v>
      </c>
      <c r="C397" s="208">
        <v>2</v>
      </c>
    </row>
    <row r="398" spans="1:3" ht="15.75" x14ac:dyDescent="0.25">
      <c r="A398" s="207" t="s">
        <v>1642</v>
      </c>
      <c r="B398" s="208" t="s">
        <v>594</v>
      </c>
      <c r="C398" s="208">
        <v>2</v>
      </c>
    </row>
    <row r="399" spans="1:3" ht="31.5" x14ac:dyDescent="0.25">
      <c r="A399" s="207" t="s">
        <v>1641</v>
      </c>
      <c r="B399" s="208" t="s">
        <v>1640</v>
      </c>
      <c r="C399" s="208">
        <v>3</v>
      </c>
    </row>
    <row r="400" spans="1:3" ht="15.75" x14ac:dyDescent="0.25">
      <c r="A400" s="207" t="s">
        <v>1639</v>
      </c>
      <c r="B400" s="208" t="s">
        <v>1638</v>
      </c>
      <c r="C400" s="208">
        <v>4</v>
      </c>
    </row>
    <row r="401" spans="1:3" ht="15.75" x14ac:dyDescent="0.25">
      <c r="A401" s="207" t="s">
        <v>1308</v>
      </c>
      <c r="B401" s="208" t="s">
        <v>1309</v>
      </c>
      <c r="C401" s="208">
        <v>1</v>
      </c>
    </row>
    <row r="402" spans="1:3" ht="15.75" x14ac:dyDescent="0.25">
      <c r="A402" s="207" t="s">
        <v>1310</v>
      </c>
      <c r="B402" s="208" t="s">
        <v>1311</v>
      </c>
      <c r="C402" s="208">
        <v>1</v>
      </c>
    </row>
    <row r="403" spans="1:3" ht="15.75" x14ac:dyDescent="0.25">
      <c r="A403" s="207" t="s">
        <v>1312</v>
      </c>
      <c r="B403" s="208" t="s">
        <v>594</v>
      </c>
      <c r="C403" s="208">
        <v>2</v>
      </c>
    </row>
    <row r="404" spans="1:3" ht="15.75" x14ac:dyDescent="0.25">
      <c r="A404" s="207" t="s">
        <v>1313</v>
      </c>
      <c r="B404" s="208" t="s">
        <v>1314</v>
      </c>
      <c r="C404" s="208">
        <v>1</v>
      </c>
    </row>
    <row r="405" spans="1:3" ht="15.75" x14ac:dyDescent="0.25">
      <c r="A405" s="207" t="s">
        <v>1315</v>
      </c>
      <c r="B405" s="208" t="s">
        <v>1316</v>
      </c>
      <c r="C405" s="208">
        <v>1</v>
      </c>
    </row>
    <row r="406" spans="1:3" ht="15.75" x14ac:dyDescent="0.25">
      <c r="A406" s="207" t="s">
        <v>1317</v>
      </c>
      <c r="B406" s="208" t="s">
        <v>1318</v>
      </c>
      <c r="C406" s="208">
        <v>1</v>
      </c>
    </row>
    <row r="407" spans="1:3" ht="15.75" x14ac:dyDescent="0.25">
      <c r="A407" s="207" t="s">
        <v>1319</v>
      </c>
      <c r="B407" s="208" t="s">
        <v>1320</v>
      </c>
      <c r="C407" s="208">
        <v>1</v>
      </c>
    </row>
    <row r="408" spans="1:3" ht="15.75" x14ac:dyDescent="0.25">
      <c r="A408" s="207" t="s">
        <v>1321</v>
      </c>
      <c r="B408" s="208" t="s">
        <v>1322</v>
      </c>
      <c r="C408" s="208">
        <v>1</v>
      </c>
    </row>
    <row r="409" spans="1:3" ht="15.75" x14ac:dyDescent="0.25">
      <c r="A409" s="207" t="s">
        <v>1323</v>
      </c>
      <c r="B409" s="208" t="s">
        <v>1324</v>
      </c>
      <c r="C409" s="208">
        <v>1</v>
      </c>
    </row>
    <row r="410" spans="1:3" ht="15.75" x14ac:dyDescent="0.25">
      <c r="A410" s="207" t="s">
        <v>1325</v>
      </c>
      <c r="B410" s="208" t="s">
        <v>1326</v>
      </c>
      <c r="C410" s="208">
        <v>1</v>
      </c>
    </row>
    <row r="411" spans="1:3" ht="15.75" x14ac:dyDescent="0.25">
      <c r="A411" s="207" t="s">
        <v>1327</v>
      </c>
      <c r="B411" s="208" t="s">
        <v>1328</v>
      </c>
      <c r="C411" s="208">
        <v>1</v>
      </c>
    </row>
    <row r="412" spans="1:3" ht="15.75" x14ac:dyDescent="0.25">
      <c r="A412" s="207" t="s">
        <v>1329</v>
      </c>
      <c r="B412" s="208" t="s">
        <v>1330</v>
      </c>
      <c r="C412" s="208">
        <v>1</v>
      </c>
    </row>
    <row r="413" spans="1:3" ht="15.75" x14ac:dyDescent="0.25">
      <c r="A413" s="207" t="s">
        <v>1331</v>
      </c>
      <c r="B413" s="208" t="s">
        <v>1332</v>
      </c>
      <c r="C413" s="208">
        <v>1</v>
      </c>
    </row>
    <row r="414" spans="1:3" ht="15.75" x14ac:dyDescent="0.25">
      <c r="A414" s="207" t="s">
        <v>1333</v>
      </c>
      <c r="B414" s="208" t="s">
        <v>1334</v>
      </c>
      <c r="C414" s="208">
        <v>1</v>
      </c>
    </row>
    <row r="415" spans="1:3" ht="15.75" x14ac:dyDescent="0.25">
      <c r="A415" s="207" t="s">
        <v>1335</v>
      </c>
      <c r="B415" s="208" t="s">
        <v>1336</v>
      </c>
      <c r="C415" s="208">
        <v>1</v>
      </c>
    </row>
    <row r="416" spans="1:3" ht="15.75" x14ac:dyDescent="0.25">
      <c r="A416" s="207" t="s">
        <v>1337</v>
      </c>
      <c r="B416" s="208" t="s">
        <v>1338</v>
      </c>
      <c r="C416" s="208">
        <v>1</v>
      </c>
    </row>
    <row r="417" spans="1:3" ht="15.75" x14ac:dyDescent="0.25">
      <c r="A417" s="207" t="s">
        <v>1339</v>
      </c>
      <c r="B417" s="208" t="s">
        <v>1340</v>
      </c>
      <c r="C417" s="208">
        <v>1</v>
      </c>
    </row>
    <row r="418" spans="1:3" ht="15.75" x14ac:dyDescent="0.25">
      <c r="A418" s="207" t="s">
        <v>1341</v>
      </c>
      <c r="B418" s="208" t="s">
        <v>1342</v>
      </c>
      <c r="C418" s="208">
        <v>1</v>
      </c>
    </row>
    <row r="419" spans="1:3" ht="15.75" x14ac:dyDescent="0.25">
      <c r="A419" s="207" t="s">
        <v>1343</v>
      </c>
      <c r="B419" s="208" t="s">
        <v>1344</v>
      </c>
      <c r="C419" s="208">
        <v>1</v>
      </c>
    </row>
    <row r="420" spans="1:3" ht="31.5" x14ac:dyDescent="0.25">
      <c r="A420" s="207" t="s">
        <v>1345</v>
      </c>
      <c r="B420" s="208" t="s">
        <v>1346</v>
      </c>
      <c r="C420" s="208">
        <v>1</v>
      </c>
    </row>
    <row r="421" spans="1:3" ht="31.5" x14ac:dyDescent="0.25">
      <c r="A421" s="207" t="s">
        <v>1347</v>
      </c>
      <c r="B421" s="208" t="s">
        <v>1348</v>
      </c>
      <c r="C421" s="208">
        <v>1</v>
      </c>
    </row>
    <row r="422" spans="1:3" ht="15.75" x14ac:dyDescent="0.25">
      <c r="A422" s="207" t="s">
        <v>1349</v>
      </c>
      <c r="B422" s="208" t="s">
        <v>1350</v>
      </c>
      <c r="C422" s="208">
        <v>1</v>
      </c>
    </row>
    <row r="423" spans="1:3" ht="15.75" x14ac:dyDescent="0.25">
      <c r="A423" s="207" t="s">
        <v>1351</v>
      </c>
      <c r="B423" s="208" t="s">
        <v>1352</v>
      </c>
      <c r="C423" s="208">
        <v>1</v>
      </c>
    </row>
    <row r="424" spans="1:3" ht="15.75" x14ac:dyDescent="0.25">
      <c r="A424" s="207" t="s">
        <v>1353</v>
      </c>
      <c r="B424" s="208" t="s">
        <v>1354</v>
      </c>
      <c r="C424" s="208">
        <v>1</v>
      </c>
    </row>
    <row r="425" spans="1:3" ht="15.75" x14ac:dyDescent="0.25">
      <c r="A425" s="207" t="s">
        <v>1355</v>
      </c>
      <c r="B425" s="208" t="s">
        <v>1356</v>
      </c>
      <c r="C425" s="208">
        <v>1</v>
      </c>
    </row>
    <row r="426" spans="1:3" ht="15.75" x14ac:dyDescent="0.25">
      <c r="A426" s="207" t="s">
        <v>1357</v>
      </c>
      <c r="B426" s="208" t="s">
        <v>1358</v>
      </c>
      <c r="C426" s="208">
        <v>1</v>
      </c>
    </row>
    <row r="427" spans="1:3" ht="15.75" x14ac:dyDescent="0.25">
      <c r="A427" s="207" t="s">
        <v>1359</v>
      </c>
      <c r="B427" s="208" t="s">
        <v>1360</v>
      </c>
      <c r="C427" s="208">
        <v>1</v>
      </c>
    </row>
    <row r="428" spans="1:3" ht="15.75" x14ac:dyDescent="0.25">
      <c r="A428" s="207" t="s">
        <v>1361</v>
      </c>
      <c r="B428" s="208" t="s">
        <v>1362</v>
      </c>
      <c r="C428" s="208">
        <v>1</v>
      </c>
    </row>
    <row r="429" spans="1:3" ht="15.75" x14ac:dyDescent="0.25">
      <c r="A429" s="207" t="s">
        <v>1363</v>
      </c>
      <c r="B429" s="208" t="s">
        <v>1364</v>
      </c>
      <c r="C429" s="208">
        <v>1</v>
      </c>
    </row>
    <row r="430" spans="1:3" ht="15.75" x14ac:dyDescent="0.25">
      <c r="A430" s="207" t="s">
        <v>1365</v>
      </c>
      <c r="B430" s="208" t="s">
        <v>1366</v>
      </c>
      <c r="C430" s="208">
        <v>1</v>
      </c>
    </row>
    <row r="431" spans="1:3" ht="15.75" x14ac:dyDescent="0.25">
      <c r="A431" s="207" t="s">
        <v>1367</v>
      </c>
      <c r="B431" s="208" t="s">
        <v>1368</v>
      </c>
      <c r="C431" s="208">
        <v>1</v>
      </c>
    </row>
    <row r="432" spans="1:3" ht="15.75" x14ac:dyDescent="0.25">
      <c r="A432" s="207" t="s">
        <v>1369</v>
      </c>
      <c r="B432" s="208" t="s">
        <v>1370</v>
      </c>
      <c r="C432" s="208">
        <v>1</v>
      </c>
    </row>
    <row r="433" spans="1:3" ht="15.75" x14ac:dyDescent="0.25">
      <c r="A433" s="207" t="s">
        <v>1371</v>
      </c>
      <c r="B433" s="208" t="s">
        <v>1372</v>
      </c>
      <c r="C433" s="208">
        <v>1</v>
      </c>
    </row>
    <row r="434" spans="1:3" ht="15.75" x14ac:dyDescent="0.25">
      <c r="A434" s="207" t="s">
        <v>1373</v>
      </c>
      <c r="B434" s="208" t="s">
        <v>1374</v>
      </c>
      <c r="C434" s="208">
        <v>1</v>
      </c>
    </row>
    <row r="435" spans="1:3" ht="15.75" x14ac:dyDescent="0.25">
      <c r="A435" s="207" t="s">
        <v>1375</v>
      </c>
      <c r="B435" s="208" t="s">
        <v>1376</v>
      </c>
      <c r="C435" s="208">
        <v>1</v>
      </c>
    </row>
    <row r="436" spans="1:3" ht="15.75" x14ac:dyDescent="0.25">
      <c r="A436" s="207" t="s">
        <v>1377</v>
      </c>
      <c r="B436" s="208" t="s">
        <v>1378</v>
      </c>
      <c r="C436" s="208">
        <v>1</v>
      </c>
    </row>
    <row r="437" spans="1:3" ht="15.75" x14ac:dyDescent="0.25">
      <c r="A437" s="207" t="s">
        <v>1379</v>
      </c>
      <c r="B437" s="208" t="s">
        <v>1380</v>
      </c>
      <c r="C437" s="208">
        <v>1</v>
      </c>
    </row>
    <row r="438" spans="1:3" ht="15.75" x14ac:dyDescent="0.25">
      <c r="A438" s="207" t="s">
        <v>1381</v>
      </c>
      <c r="B438" s="208" t="s">
        <v>1382</v>
      </c>
      <c r="C438" s="208">
        <v>1</v>
      </c>
    </row>
    <row r="439" spans="1:3" ht="15.75" x14ac:dyDescent="0.25">
      <c r="A439" s="207" t="s">
        <v>1383</v>
      </c>
      <c r="B439" s="208" t="s">
        <v>1384</v>
      </c>
      <c r="C439" s="208">
        <v>1</v>
      </c>
    </row>
    <row r="440" spans="1:3" ht="15.75" x14ac:dyDescent="0.25">
      <c r="A440" s="207" t="s">
        <v>1385</v>
      </c>
      <c r="B440" s="208" t="s">
        <v>1372</v>
      </c>
      <c r="C440" s="208">
        <v>1</v>
      </c>
    </row>
    <row r="441" spans="1:3" ht="15.75" x14ac:dyDescent="0.25">
      <c r="A441" s="207" t="s">
        <v>1386</v>
      </c>
      <c r="B441" s="208" t="s">
        <v>1387</v>
      </c>
      <c r="C441" s="208">
        <v>1</v>
      </c>
    </row>
    <row r="442" spans="1:3" ht="15.75" x14ac:dyDescent="0.25">
      <c r="A442" s="207" t="s">
        <v>1388</v>
      </c>
      <c r="B442" s="208" t="s">
        <v>1389</v>
      </c>
      <c r="C442" s="208">
        <v>1</v>
      </c>
    </row>
    <row r="443" spans="1:3" ht="15.75" x14ac:dyDescent="0.25">
      <c r="A443" s="207" t="s">
        <v>1390</v>
      </c>
      <c r="B443" s="208" t="s">
        <v>1391</v>
      </c>
      <c r="C443" s="208">
        <v>1</v>
      </c>
    </row>
    <row r="444" spans="1:3" ht="15.75" x14ac:dyDescent="0.25">
      <c r="A444" s="207" t="s">
        <v>1392</v>
      </c>
      <c r="B444" s="208" t="s">
        <v>1393</v>
      </c>
      <c r="C444" s="208">
        <v>1</v>
      </c>
    </row>
    <row r="445" spans="1:3" ht="15.75" x14ac:dyDescent="0.25">
      <c r="A445" s="207" t="s">
        <v>1394</v>
      </c>
      <c r="B445" s="208" t="s">
        <v>1395</v>
      </c>
      <c r="C445" s="208">
        <v>1</v>
      </c>
    </row>
    <row r="446" spans="1:3" ht="15.75" x14ac:dyDescent="0.25">
      <c r="A446" s="207" t="s">
        <v>1396</v>
      </c>
      <c r="B446" s="208" t="s">
        <v>1397</v>
      </c>
      <c r="C446" s="208">
        <v>1</v>
      </c>
    </row>
    <row r="447" spans="1:3" ht="15.75" x14ac:dyDescent="0.25">
      <c r="A447" s="207" t="s">
        <v>1582</v>
      </c>
      <c r="B447" s="208" t="s">
        <v>1583</v>
      </c>
      <c r="C447" s="208">
        <v>1</v>
      </c>
    </row>
    <row r="448" spans="1:3" ht="15.75" x14ac:dyDescent="0.25">
      <c r="A448" s="207" t="s">
        <v>1584</v>
      </c>
      <c r="B448" s="208" t="s">
        <v>1585</v>
      </c>
      <c r="C448" s="208">
        <v>1</v>
      </c>
    </row>
    <row r="449" spans="1:3" ht="15.75" x14ac:dyDescent="0.25">
      <c r="A449" s="207" t="s">
        <v>1586</v>
      </c>
      <c r="B449" s="208" t="s">
        <v>1587</v>
      </c>
      <c r="C449" s="208">
        <v>1</v>
      </c>
    </row>
    <row r="450" spans="1:3" ht="15.75" x14ac:dyDescent="0.25">
      <c r="A450" s="207" t="s">
        <v>1588</v>
      </c>
      <c r="B450" s="208" t="s">
        <v>1589</v>
      </c>
      <c r="C450" s="208">
        <v>1</v>
      </c>
    </row>
    <row r="451" spans="1:3" ht="15.75" x14ac:dyDescent="0.25">
      <c r="A451" s="207" t="s">
        <v>1590</v>
      </c>
      <c r="B451" s="208" t="s">
        <v>1591</v>
      </c>
      <c r="C451" s="208">
        <v>1</v>
      </c>
    </row>
    <row r="452" spans="1:3" ht="15.75" x14ac:dyDescent="0.25">
      <c r="A452" s="207" t="s">
        <v>1592</v>
      </c>
      <c r="B452" s="208" t="s">
        <v>1593</v>
      </c>
      <c r="C452" s="208">
        <v>1</v>
      </c>
    </row>
    <row r="453" spans="1:3" ht="31.5" x14ac:dyDescent="0.25">
      <c r="A453" s="207" t="s">
        <v>1594</v>
      </c>
      <c r="B453" s="208" t="s">
        <v>1595</v>
      </c>
      <c r="C453" s="208">
        <v>1</v>
      </c>
    </row>
    <row r="454" spans="1:3" ht="31.5" x14ac:dyDescent="0.25">
      <c r="A454" s="207" t="s">
        <v>1596</v>
      </c>
      <c r="B454" s="208" t="s">
        <v>1597</v>
      </c>
      <c r="C454" s="208">
        <v>1</v>
      </c>
    </row>
    <row r="455" spans="1:3" ht="15.75" x14ac:dyDescent="0.25">
      <c r="A455" s="207" t="s">
        <v>1598</v>
      </c>
      <c r="B455" s="208" t="s">
        <v>1599</v>
      </c>
      <c r="C455" s="208">
        <v>1</v>
      </c>
    </row>
    <row r="456" spans="1:3" ht="15.75" x14ac:dyDescent="0.25">
      <c r="A456" s="207" t="s">
        <v>1600</v>
      </c>
      <c r="B456" s="208" t="s">
        <v>1601</v>
      </c>
      <c r="C456" s="208">
        <v>1</v>
      </c>
    </row>
    <row r="457" spans="1:3" ht="15.75" x14ac:dyDescent="0.25">
      <c r="A457" s="207" t="s">
        <v>1398</v>
      </c>
      <c r="B457" s="208" t="s">
        <v>1399</v>
      </c>
      <c r="C457" s="208">
        <v>1</v>
      </c>
    </row>
    <row r="458" spans="1:3" ht="15.75" x14ac:dyDescent="0.25">
      <c r="A458" s="207" t="s">
        <v>1602</v>
      </c>
      <c r="B458" s="208" t="s">
        <v>1603</v>
      </c>
      <c r="C458" s="208">
        <v>1</v>
      </c>
    </row>
    <row r="459" spans="1:3" ht="15.75" x14ac:dyDescent="0.25">
      <c r="A459" s="207" t="s">
        <v>1604</v>
      </c>
      <c r="B459" s="208" t="s">
        <v>1605</v>
      </c>
      <c r="C459" s="208">
        <v>1</v>
      </c>
    </row>
    <row r="460" spans="1:3" ht="15.75" x14ac:dyDescent="0.25">
      <c r="A460" s="207" t="s">
        <v>1606</v>
      </c>
      <c r="B460" s="208" t="s">
        <v>1607</v>
      </c>
      <c r="C460" s="208">
        <v>1</v>
      </c>
    </row>
    <row r="461" spans="1:3" ht="15.75" x14ac:dyDescent="0.25">
      <c r="A461" s="207" t="s">
        <v>1608</v>
      </c>
      <c r="B461" s="208" t="s">
        <v>1609</v>
      </c>
      <c r="C461" s="208">
        <v>1</v>
      </c>
    </row>
    <row r="462" spans="1:3" ht="15.75" x14ac:dyDescent="0.25">
      <c r="A462" s="207" t="s">
        <v>1610</v>
      </c>
      <c r="B462" s="208" t="s">
        <v>1611</v>
      </c>
      <c r="C462" s="208">
        <v>1</v>
      </c>
    </row>
    <row r="463" spans="1:3" ht="15.75" x14ac:dyDescent="0.25">
      <c r="A463" s="207" t="s">
        <v>1612</v>
      </c>
      <c r="B463" s="208" t="s">
        <v>1613</v>
      </c>
      <c r="C463" s="208">
        <v>1</v>
      </c>
    </row>
    <row r="464" spans="1:3" ht="15.75" x14ac:dyDescent="0.25">
      <c r="A464" s="207" t="s">
        <v>1614</v>
      </c>
      <c r="B464" s="208" t="s">
        <v>1615</v>
      </c>
      <c r="C464" s="208">
        <v>1</v>
      </c>
    </row>
    <row r="465" spans="1:3" ht="15.75" x14ac:dyDescent="0.25">
      <c r="A465" s="207" t="s">
        <v>1616</v>
      </c>
      <c r="B465" s="208" t="s">
        <v>1617</v>
      </c>
      <c r="C465" s="208">
        <v>1</v>
      </c>
    </row>
    <row r="466" spans="1:3" ht="15.75" x14ac:dyDescent="0.25">
      <c r="A466" s="207" t="s">
        <v>1618</v>
      </c>
      <c r="B466" s="208" t="s">
        <v>1619</v>
      </c>
      <c r="C466" s="208">
        <v>1</v>
      </c>
    </row>
    <row r="467" spans="1:3" ht="15.75" x14ac:dyDescent="0.25">
      <c r="A467" s="207" t="s">
        <v>1620</v>
      </c>
      <c r="B467" s="208" t="s">
        <v>1621</v>
      </c>
      <c r="C467" s="208">
        <v>1</v>
      </c>
    </row>
    <row r="468" spans="1:3" ht="15.75" x14ac:dyDescent="0.25">
      <c r="A468" s="207" t="s">
        <v>1400</v>
      </c>
      <c r="B468" s="208" t="s">
        <v>1401</v>
      </c>
      <c r="C468" s="208">
        <v>1</v>
      </c>
    </row>
    <row r="469" spans="1:3" ht="15.75" x14ac:dyDescent="0.25">
      <c r="A469" s="207" t="s">
        <v>1622</v>
      </c>
      <c r="B469" s="208" t="s">
        <v>1623</v>
      </c>
      <c r="C469" s="208">
        <v>1</v>
      </c>
    </row>
    <row r="470" spans="1:3" ht="15.75" x14ac:dyDescent="0.25">
      <c r="A470" s="207" t="s">
        <v>1637</v>
      </c>
      <c r="B470" s="208" t="s">
        <v>1636</v>
      </c>
      <c r="C470" s="208">
        <v>1</v>
      </c>
    </row>
    <row r="471" spans="1:3" ht="15.75" x14ac:dyDescent="0.25">
      <c r="A471" s="207" t="s">
        <v>1635</v>
      </c>
      <c r="B471" s="208" t="s">
        <v>1634</v>
      </c>
      <c r="C471" s="208">
        <v>1</v>
      </c>
    </row>
    <row r="472" spans="1:3" ht="15.75" x14ac:dyDescent="0.25">
      <c r="A472" s="207" t="s">
        <v>1633</v>
      </c>
      <c r="B472" s="208" t="s">
        <v>1632</v>
      </c>
      <c r="C472" s="208">
        <v>1</v>
      </c>
    </row>
    <row r="473" spans="1:3" ht="15.75" x14ac:dyDescent="0.25">
      <c r="A473" s="207" t="s">
        <v>1631</v>
      </c>
      <c r="B473" s="208" t="s">
        <v>1630</v>
      </c>
      <c r="C473" s="208">
        <v>1</v>
      </c>
    </row>
    <row r="474" spans="1:3" ht="15.75" x14ac:dyDescent="0.25">
      <c r="A474" s="207" t="s">
        <v>1629</v>
      </c>
      <c r="B474" s="208" t="s">
        <v>1628</v>
      </c>
      <c r="C474" s="208">
        <v>1</v>
      </c>
    </row>
    <row r="475" spans="1:3" ht="15.75" x14ac:dyDescent="0.25">
      <c r="A475" s="207" t="s">
        <v>1627</v>
      </c>
      <c r="B475" s="208" t="s">
        <v>1626</v>
      </c>
      <c r="C475" s="208">
        <v>1</v>
      </c>
    </row>
    <row r="476" spans="1:3" ht="15.75" x14ac:dyDescent="0.25">
      <c r="A476" s="207" t="s">
        <v>1402</v>
      </c>
      <c r="B476" s="208" t="s">
        <v>1403</v>
      </c>
      <c r="C476" s="208">
        <v>1</v>
      </c>
    </row>
    <row r="477" spans="1:3" ht="15.75" x14ac:dyDescent="0.25">
      <c r="A477" s="207" t="s">
        <v>1404</v>
      </c>
      <c r="B477" s="208" t="s">
        <v>1405</v>
      </c>
      <c r="C477" s="208">
        <v>1</v>
      </c>
    </row>
    <row r="478" spans="1:3" ht="15.75" x14ac:dyDescent="0.25">
      <c r="A478" s="207" t="s">
        <v>1406</v>
      </c>
      <c r="B478" s="208" t="s">
        <v>1407</v>
      </c>
      <c r="C478" s="208">
        <v>1</v>
      </c>
    </row>
    <row r="479" spans="1:3" ht="15.75" x14ac:dyDescent="0.25">
      <c r="A479" s="207" t="s">
        <v>1408</v>
      </c>
      <c r="B479" s="208" t="s">
        <v>1409</v>
      </c>
      <c r="C479" s="208">
        <v>1</v>
      </c>
    </row>
    <row r="480" spans="1:3" ht="15.75" x14ac:dyDescent="0.25">
      <c r="A480" s="207" t="s">
        <v>1410</v>
      </c>
      <c r="B480" s="208" t="s">
        <v>1411</v>
      </c>
      <c r="C480" s="208">
        <v>1</v>
      </c>
    </row>
    <row r="481" spans="1:3" ht="15.75" x14ac:dyDescent="0.25">
      <c r="A481" s="207" t="s">
        <v>1412</v>
      </c>
      <c r="B481" s="208" t="s">
        <v>1413</v>
      </c>
      <c r="C481" s="208">
        <v>1</v>
      </c>
    </row>
    <row r="482" spans="1:3" ht="15.75" x14ac:dyDescent="0.25">
      <c r="A482" s="207" t="s">
        <v>1414</v>
      </c>
      <c r="B482" s="208" t="s">
        <v>1415</v>
      </c>
      <c r="C482" s="208">
        <v>1</v>
      </c>
    </row>
    <row r="483" spans="1:3" ht="15.75" x14ac:dyDescent="0.25">
      <c r="A483" s="207" t="s">
        <v>1416</v>
      </c>
      <c r="B483" s="208" t="s">
        <v>1417</v>
      </c>
      <c r="C483" s="208">
        <v>1</v>
      </c>
    </row>
    <row r="484" spans="1:3" ht="15.75" x14ac:dyDescent="0.25">
      <c r="A484" s="207" t="s">
        <v>1418</v>
      </c>
      <c r="B484" s="208" t="s">
        <v>1419</v>
      </c>
      <c r="C484" s="208">
        <v>1</v>
      </c>
    </row>
    <row r="485" spans="1:3" ht="15.75" x14ac:dyDescent="0.25">
      <c r="A485" s="207" t="s">
        <v>1420</v>
      </c>
      <c r="B485" s="208" t="s">
        <v>1421</v>
      </c>
      <c r="C485" s="208">
        <v>1</v>
      </c>
    </row>
    <row r="486" spans="1:3" ht="15.75" x14ac:dyDescent="0.25">
      <c r="A486" s="207" t="s">
        <v>1422</v>
      </c>
      <c r="B486" s="208" t="s">
        <v>1423</v>
      </c>
      <c r="C486" s="208">
        <v>1</v>
      </c>
    </row>
    <row r="487" spans="1:3" ht="15.75" x14ac:dyDescent="0.25">
      <c r="A487" s="207" t="s">
        <v>1424</v>
      </c>
      <c r="B487" s="208" t="s">
        <v>1425</v>
      </c>
      <c r="C487" s="208">
        <v>1</v>
      </c>
    </row>
    <row r="488" spans="1:3" ht="15.75" x14ac:dyDescent="0.25">
      <c r="A488" s="207" t="s">
        <v>1426</v>
      </c>
      <c r="B488" s="208" t="s">
        <v>1427</v>
      </c>
      <c r="C488" s="208">
        <v>1</v>
      </c>
    </row>
    <row r="489" spans="1:3" ht="15.75" x14ac:dyDescent="0.25">
      <c r="A489" s="207" t="s">
        <v>1428</v>
      </c>
      <c r="B489" s="208" t="s">
        <v>1429</v>
      </c>
      <c r="C489" s="208">
        <v>1</v>
      </c>
    </row>
    <row r="490" spans="1:3" ht="15.75" x14ac:dyDescent="0.25">
      <c r="A490" s="207" t="s">
        <v>1430</v>
      </c>
      <c r="B490" s="208" t="s">
        <v>1431</v>
      </c>
      <c r="C490" s="208">
        <v>1</v>
      </c>
    </row>
    <row r="491" spans="1:3" ht="15.75" x14ac:dyDescent="0.25">
      <c r="A491" s="207" t="s">
        <v>1432</v>
      </c>
      <c r="B491" s="208" t="s">
        <v>1433</v>
      </c>
      <c r="C491" s="208">
        <v>1</v>
      </c>
    </row>
    <row r="492" spans="1:3" ht="15.75" x14ac:dyDescent="0.25">
      <c r="A492" s="207" t="s">
        <v>1434</v>
      </c>
      <c r="B492" s="208" t="s">
        <v>1435</v>
      </c>
      <c r="C492" s="208">
        <v>1</v>
      </c>
    </row>
    <row r="493" spans="1:3" ht="15.75" x14ac:dyDescent="0.25">
      <c r="A493" s="207" t="s">
        <v>1436</v>
      </c>
      <c r="B493" s="208" t="s">
        <v>1437</v>
      </c>
      <c r="C493" s="208">
        <v>1</v>
      </c>
    </row>
    <row r="494" spans="1:3" ht="15.75" x14ac:dyDescent="0.25">
      <c r="A494" s="207" t="s">
        <v>1438</v>
      </c>
      <c r="B494" s="208" t="s">
        <v>1439</v>
      </c>
      <c r="C494" s="208">
        <v>1</v>
      </c>
    </row>
    <row r="495" spans="1:3" ht="15.75" x14ac:dyDescent="0.25">
      <c r="A495" s="207" t="s">
        <v>1440</v>
      </c>
      <c r="B495" s="208" t="s">
        <v>1441</v>
      </c>
      <c r="C495" s="208">
        <v>1</v>
      </c>
    </row>
    <row r="496" spans="1:3" ht="15.75" x14ac:dyDescent="0.25">
      <c r="A496" s="207" t="s">
        <v>1442</v>
      </c>
      <c r="B496" s="208" t="s">
        <v>1443</v>
      </c>
      <c r="C496" s="208">
        <v>1</v>
      </c>
    </row>
    <row r="497" spans="1:3" ht="15.75" x14ac:dyDescent="0.25">
      <c r="A497" s="207" t="s">
        <v>1444</v>
      </c>
      <c r="B497" s="208" t="s">
        <v>1445</v>
      </c>
      <c r="C497" s="208">
        <v>1</v>
      </c>
    </row>
    <row r="498" spans="1:3" ht="15.75" x14ac:dyDescent="0.25">
      <c r="A498" s="207" t="s">
        <v>1446</v>
      </c>
      <c r="B498" s="208" t="s">
        <v>1447</v>
      </c>
      <c r="C498" s="208">
        <v>1</v>
      </c>
    </row>
    <row r="499" spans="1:3" ht="15.75" x14ac:dyDescent="0.25">
      <c r="A499" s="207" t="s">
        <v>1448</v>
      </c>
      <c r="B499" s="208" t="s">
        <v>1449</v>
      </c>
      <c r="C499" s="208">
        <v>1</v>
      </c>
    </row>
    <row r="500" spans="1:3" ht="15.75" x14ac:dyDescent="0.25">
      <c r="A500" s="207" t="s">
        <v>1450</v>
      </c>
      <c r="B500" s="208" t="s">
        <v>1451</v>
      </c>
      <c r="C500" s="208">
        <v>1</v>
      </c>
    </row>
    <row r="501" spans="1:3" ht="15.75" x14ac:dyDescent="0.25">
      <c r="A501" s="207" t="s">
        <v>1452</v>
      </c>
      <c r="B501" s="208" t="s">
        <v>1453</v>
      </c>
      <c r="C501" s="208">
        <v>1</v>
      </c>
    </row>
    <row r="502" spans="1:3" ht="15.75" x14ac:dyDescent="0.25">
      <c r="A502" s="207" t="s">
        <v>1454</v>
      </c>
      <c r="B502" s="208" t="s">
        <v>1455</v>
      </c>
      <c r="C502" s="208">
        <v>1</v>
      </c>
    </row>
    <row r="503" spans="1:3" ht="15.75" x14ac:dyDescent="0.25">
      <c r="A503" s="207" t="s">
        <v>1456</v>
      </c>
      <c r="B503" s="208" t="s">
        <v>1457</v>
      </c>
      <c r="C503" s="208">
        <v>1</v>
      </c>
    </row>
    <row r="504" spans="1:3" ht="15.75" x14ac:dyDescent="0.25">
      <c r="A504" s="207" t="s">
        <v>1458</v>
      </c>
      <c r="B504" s="208" t="s">
        <v>1459</v>
      </c>
      <c r="C504" s="208">
        <v>1</v>
      </c>
    </row>
    <row r="505" spans="1:3" ht="15.75" x14ac:dyDescent="0.25">
      <c r="A505" s="207" t="s">
        <v>1460</v>
      </c>
      <c r="B505" s="208" t="s">
        <v>1461</v>
      </c>
      <c r="C505" s="208">
        <v>1</v>
      </c>
    </row>
    <row r="506" spans="1:3" ht="15.75" x14ac:dyDescent="0.25">
      <c r="A506" s="207" t="s">
        <v>1462</v>
      </c>
      <c r="B506" s="208" t="s">
        <v>1463</v>
      </c>
      <c r="C506" s="208">
        <v>1</v>
      </c>
    </row>
    <row r="507" spans="1:3" ht="15.75" x14ac:dyDescent="0.25">
      <c r="A507" s="207" t="s">
        <v>1464</v>
      </c>
      <c r="B507" s="208" t="s">
        <v>1465</v>
      </c>
      <c r="C507" s="208">
        <v>1</v>
      </c>
    </row>
    <row r="508" spans="1:3" ht="15.75" x14ac:dyDescent="0.25">
      <c r="A508" s="207" t="s">
        <v>1466</v>
      </c>
      <c r="B508" s="208" t="s">
        <v>1467</v>
      </c>
      <c r="C508" s="208">
        <v>1</v>
      </c>
    </row>
    <row r="509" spans="1:3" ht="15.75" x14ac:dyDescent="0.25">
      <c r="A509" s="207" t="s">
        <v>1468</v>
      </c>
      <c r="B509" s="208" t="s">
        <v>1469</v>
      </c>
      <c r="C509" s="208">
        <v>1</v>
      </c>
    </row>
    <row r="510" spans="1:3" ht="15.75" x14ac:dyDescent="0.25">
      <c r="A510" s="207" t="s">
        <v>1470</v>
      </c>
      <c r="B510" s="208" t="s">
        <v>1471</v>
      </c>
      <c r="C510" s="208">
        <v>1</v>
      </c>
    </row>
    <row r="511" spans="1:3" ht="15.75" x14ac:dyDescent="0.25">
      <c r="A511" s="207" t="s">
        <v>1472</v>
      </c>
      <c r="B511" s="208" t="s">
        <v>1473</v>
      </c>
      <c r="C511" s="208">
        <v>1</v>
      </c>
    </row>
    <row r="512" spans="1:3" ht="15.75" x14ac:dyDescent="0.25">
      <c r="A512" s="207" t="s">
        <v>1474</v>
      </c>
      <c r="B512" s="208" t="s">
        <v>1475</v>
      </c>
      <c r="C512" s="208">
        <v>1</v>
      </c>
    </row>
    <row r="513" spans="1:3" ht="15.75" x14ac:dyDescent="0.25">
      <c r="A513" s="207" t="s">
        <v>1476</v>
      </c>
      <c r="B513" s="208" t="s">
        <v>1477</v>
      </c>
      <c r="C513" s="208">
        <v>5</v>
      </c>
    </row>
    <row r="514" spans="1:3" ht="15.75" x14ac:dyDescent="0.25">
      <c r="A514" s="207" t="s">
        <v>1478</v>
      </c>
      <c r="B514" s="208" t="s">
        <v>1479</v>
      </c>
      <c r="C514" s="208">
        <v>4</v>
      </c>
    </row>
    <row r="515" spans="1:3" ht="15.75" x14ac:dyDescent="0.25">
      <c r="A515" s="207" t="s">
        <v>1480</v>
      </c>
      <c r="B515" s="208" t="s">
        <v>1481</v>
      </c>
      <c r="C515" s="208">
        <v>1</v>
      </c>
    </row>
    <row r="516" spans="1:3" ht="15.75" x14ac:dyDescent="0.25">
      <c r="A516" s="207" t="s">
        <v>1482</v>
      </c>
      <c r="B516" s="208" t="s">
        <v>1483</v>
      </c>
      <c r="C516" s="208">
        <v>1</v>
      </c>
    </row>
    <row r="517" spans="1:3" ht="15.75" x14ac:dyDescent="0.25">
      <c r="A517" s="207" t="s">
        <v>1484</v>
      </c>
      <c r="B517" s="208" t="s">
        <v>1485</v>
      </c>
      <c r="C517" s="208">
        <v>1</v>
      </c>
    </row>
    <row r="518" spans="1:3" ht="15.75" x14ac:dyDescent="0.25">
      <c r="A518" s="207" t="s">
        <v>1486</v>
      </c>
      <c r="B518" s="208" t="s">
        <v>1487</v>
      </c>
      <c r="C518" s="208">
        <v>1</v>
      </c>
    </row>
    <row r="519" spans="1:3" ht="15.75" x14ac:dyDescent="0.25">
      <c r="A519" s="207" t="s">
        <v>1488</v>
      </c>
      <c r="B519" s="208" t="s">
        <v>1489</v>
      </c>
      <c r="C519" s="208">
        <v>1</v>
      </c>
    </row>
    <row r="520" spans="1:3" ht="15.75" x14ac:dyDescent="0.25">
      <c r="A520" s="207" t="s">
        <v>1490</v>
      </c>
      <c r="B520" s="208" t="s">
        <v>1491</v>
      </c>
      <c r="C520" s="208">
        <v>1</v>
      </c>
    </row>
    <row r="521" spans="1:3" ht="31.5" x14ac:dyDescent="0.25">
      <c r="A521" s="207" t="s">
        <v>1492</v>
      </c>
      <c r="B521" s="208" t="s">
        <v>1493</v>
      </c>
      <c r="C521" s="208">
        <v>1</v>
      </c>
    </row>
    <row r="522" spans="1:3" ht="31.5" x14ac:dyDescent="0.25">
      <c r="A522" s="207" t="s">
        <v>1494</v>
      </c>
      <c r="B522" s="208" t="s">
        <v>1495</v>
      </c>
      <c r="C522" s="208">
        <v>1</v>
      </c>
    </row>
    <row r="523" spans="1:3" ht="15.75" x14ac:dyDescent="0.25">
      <c r="A523" s="207" t="s">
        <v>1556</v>
      </c>
      <c r="B523" s="208" t="s">
        <v>1557</v>
      </c>
      <c r="C523" s="208">
        <v>1</v>
      </c>
    </row>
    <row r="524" spans="1:3" ht="15.75" x14ac:dyDescent="0.25">
      <c r="A524" s="207" t="s">
        <v>1496</v>
      </c>
      <c r="B524" s="208" t="s">
        <v>1497</v>
      </c>
      <c r="C524" s="208">
        <v>1</v>
      </c>
    </row>
    <row r="525" spans="1:3" ht="15.75" x14ac:dyDescent="0.25">
      <c r="A525" s="207" t="s">
        <v>1498</v>
      </c>
      <c r="B525" s="208" t="s">
        <v>1499</v>
      </c>
      <c r="C525" s="208">
        <v>1</v>
      </c>
    </row>
    <row r="526" spans="1:3" ht="15.75" x14ac:dyDescent="0.25">
      <c r="A526" s="207" t="s">
        <v>1500</v>
      </c>
      <c r="B526" s="208" t="s">
        <v>1501</v>
      </c>
      <c r="C526" s="208">
        <v>1</v>
      </c>
    </row>
    <row r="527" spans="1:3" ht="15.75" x14ac:dyDescent="0.25">
      <c r="A527" s="207" t="s">
        <v>1502</v>
      </c>
      <c r="B527" s="208" t="s">
        <v>1503</v>
      </c>
      <c r="C527" s="208">
        <v>1</v>
      </c>
    </row>
    <row r="528" spans="1:3" ht="15.75" x14ac:dyDescent="0.25">
      <c r="A528" s="207" t="s">
        <v>1504</v>
      </c>
      <c r="B528" s="208" t="s">
        <v>1505</v>
      </c>
      <c r="C528" s="208">
        <v>1</v>
      </c>
    </row>
    <row r="529" spans="1:3" ht="15.75" x14ac:dyDescent="0.25">
      <c r="A529" s="207" t="s">
        <v>1506</v>
      </c>
      <c r="B529" s="208" t="s">
        <v>1507</v>
      </c>
      <c r="C529" s="208">
        <v>8</v>
      </c>
    </row>
    <row r="530" spans="1:3" ht="15.75" x14ac:dyDescent="0.25">
      <c r="A530" s="207" t="s">
        <v>1508</v>
      </c>
      <c r="B530" s="208" t="s">
        <v>1509</v>
      </c>
      <c r="C530" s="208">
        <v>1</v>
      </c>
    </row>
    <row r="531" spans="1:3" ht="15.75" x14ac:dyDescent="0.25">
      <c r="A531" s="207" t="s">
        <v>1510</v>
      </c>
      <c r="B531" s="208" t="s">
        <v>1511</v>
      </c>
      <c r="C531" s="208">
        <v>1</v>
      </c>
    </row>
    <row r="532" spans="1:3" ht="15.75" x14ac:dyDescent="0.25">
      <c r="A532" s="207" t="s">
        <v>1512</v>
      </c>
      <c r="B532" s="208" t="s">
        <v>1513</v>
      </c>
      <c r="C532" s="208">
        <v>1</v>
      </c>
    </row>
    <row r="533" spans="1:3" ht="15.75" x14ac:dyDescent="0.25">
      <c r="A533" s="207" t="s">
        <v>1514</v>
      </c>
      <c r="B533" s="208" t="s">
        <v>1515</v>
      </c>
      <c r="C533" s="208">
        <v>1</v>
      </c>
    </row>
    <row r="534" spans="1:3" ht="15.75" x14ac:dyDescent="0.25">
      <c r="A534" s="207" t="s">
        <v>1558</v>
      </c>
      <c r="B534" s="208" t="s">
        <v>1559</v>
      </c>
      <c r="C534" s="208">
        <v>1</v>
      </c>
    </row>
    <row r="535" spans="1:3" ht="15.75" x14ac:dyDescent="0.25">
      <c r="A535" s="207" t="s">
        <v>1516</v>
      </c>
      <c r="B535" s="208" t="s">
        <v>1517</v>
      </c>
      <c r="C535" s="208">
        <v>1</v>
      </c>
    </row>
    <row r="536" spans="1:3" ht="15.75" x14ac:dyDescent="0.25">
      <c r="A536" s="207" t="s">
        <v>1518</v>
      </c>
      <c r="B536" s="208" t="s">
        <v>1519</v>
      </c>
      <c r="C536" s="208">
        <v>1</v>
      </c>
    </row>
    <row r="537" spans="1:3" ht="15.75" x14ac:dyDescent="0.25">
      <c r="A537" s="207" t="s">
        <v>1520</v>
      </c>
      <c r="B537" s="208" t="s">
        <v>1521</v>
      </c>
      <c r="C537" s="208">
        <v>1</v>
      </c>
    </row>
    <row r="538" spans="1:3" ht="15.75" x14ac:dyDescent="0.25">
      <c r="A538" s="207" t="s">
        <v>1522</v>
      </c>
      <c r="B538" s="208" t="s">
        <v>1523</v>
      </c>
      <c r="C538" s="208">
        <v>1</v>
      </c>
    </row>
    <row r="539" spans="1:3" ht="15.75" x14ac:dyDescent="0.25">
      <c r="A539" s="207" t="s">
        <v>1524</v>
      </c>
      <c r="B539" s="208" t="s">
        <v>1525</v>
      </c>
      <c r="C539" s="208">
        <v>1</v>
      </c>
    </row>
    <row r="540" spans="1:3" ht="15.75" x14ac:dyDescent="0.25">
      <c r="A540" s="207" t="s">
        <v>1526</v>
      </c>
      <c r="B540" s="208" t="s">
        <v>1527</v>
      </c>
      <c r="C540" s="208">
        <v>1</v>
      </c>
    </row>
    <row r="541" spans="1:3" ht="15.75" x14ac:dyDescent="0.25">
      <c r="A541" s="207" t="s">
        <v>1528</v>
      </c>
      <c r="B541" s="208" t="s">
        <v>1529</v>
      </c>
      <c r="C541" s="208">
        <v>1</v>
      </c>
    </row>
    <row r="542" spans="1:3" ht="15.75" x14ac:dyDescent="0.25">
      <c r="A542" s="207" t="s">
        <v>1530</v>
      </c>
      <c r="B542" s="208" t="s">
        <v>1531</v>
      </c>
      <c r="C542" s="208">
        <v>1</v>
      </c>
    </row>
    <row r="543" spans="1:3" ht="15.75" x14ac:dyDescent="0.25">
      <c r="A543" s="207" t="s">
        <v>1532</v>
      </c>
      <c r="B543" s="208" t="s">
        <v>1533</v>
      </c>
      <c r="C543" s="208">
        <v>1</v>
      </c>
    </row>
    <row r="544" spans="1:3" ht="15.75" x14ac:dyDescent="0.25">
      <c r="A544" s="207" t="s">
        <v>1534</v>
      </c>
      <c r="B544" s="208" t="s">
        <v>1535</v>
      </c>
      <c r="C544" s="208">
        <v>1</v>
      </c>
    </row>
    <row r="545" spans="1:3" ht="15.75" x14ac:dyDescent="0.25">
      <c r="A545" s="207" t="s">
        <v>1560</v>
      </c>
      <c r="B545" s="208" t="s">
        <v>1561</v>
      </c>
      <c r="C545" s="208">
        <v>1</v>
      </c>
    </row>
    <row r="546" spans="1:3" ht="15.75" x14ac:dyDescent="0.25">
      <c r="A546" s="207" t="s">
        <v>1536</v>
      </c>
      <c r="B546" s="208" t="s">
        <v>1537</v>
      </c>
      <c r="C546" s="208">
        <v>1</v>
      </c>
    </row>
    <row r="547" spans="1:3" ht="15.75" x14ac:dyDescent="0.25">
      <c r="A547" s="207" t="s">
        <v>1538</v>
      </c>
      <c r="B547" s="208" t="s">
        <v>1539</v>
      </c>
      <c r="C547" s="208">
        <v>1</v>
      </c>
    </row>
    <row r="548" spans="1:3" ht="15.75" x14ac:dyDescent="0.25">
      <c r="A548" s="207" t="s">
        <v>1540</v>
      </c>
      <c r="B548" s="208" t="s">
        <v>1541</v>
      </c>
      <c r="C548" s="208">
        <v>1</v>
      </c>
    </row>
    <row r="549" spans="1:3" ht="15.75" x14ac:dyDescent="0.25">
      <c r="A549" s="207" t="s">
        <v>1542</v>
      </c>
      <c r="B549" s="208" t="s">
        <v>1543</v>
      </c>
      <c r="C549" s="208">
        <v>1</v>
      </c>
    </row>
    <row r="550" spans="1:3" ht="15.75" x14ac:dyDescent="0.25">
      <c r="A550" s="207" t="s">
        <v>1544</v>
      </c>
      <c r="B550" s="208" t="s">
        <v>1545</v>
      </c>
      <c r="C550" s="208">
        <v>1</v>
      </c>
    </row>
    <row r="551" spans="1:3" ht="15.75" x14ac:dyDescent="0.25">
      <c r="A551" s="207" t="s">
        <v>1546</v>
      </c>
      <c r="B551" s="208" t="s">
        <v>1547</v>
      </c>
      <c r="C551" s="208">
        <v>1</v>
      </c>
    </row>
    <row r="552" spans="1:3" ht="15.75" x14ac:dyDescent="0.25">
      <c r="A552" s="207" t="s">
        <v>1548</v>
      </c>
      <c r="B552" s="207" t="s">
        <v>1549</v>
      </c>
      <c r="C552" s="207">
        <v>1</v>
      </c>
    </row>
    <row r="553" spans="1:3" ht="15.75" x14ac:dyDescent="0.25">
      <c r="A553" s="207" t="s">
        <v>1550</v>
      </c>
      <c r="B553" s="207" t="s">
        <v>1551</v>
      </c>
      <c r="C553" s="207">
        <v>1</v>
      </c>
    </row>
    <row r="554" spans="1:3" ht="15.75" x14ac:dyDescent="0.25">
      <c r="A554" s="207" t="s">
        <v>1552</v>
      </c>
      <c r="B554" s="207" t="s">
        <v>1553</v>
      </c>
      <c r="C554" s="207">
        <v>1</v>
      </c>
    </row>
    <row r="555" spans="1:3" ht="15.75" x14ac:dyDescent="0.25">
      <c r="A555" s="207" t="s">
        <v>1554</v>
      </c>
      <c r="B555" s="207" t="s">
        <v>1555</v>
      </c>
      <c r="C555" s="207">
        <v>1</v>
      </c>
    </row>
    <row r="556" spans="1:3" ht="15.75" x14ac:dyDescent="0.25">
      <c r="A556" s="207" t="s">
        <v>1562</v>
      </c>
      <c r="B556" s="207" t="s">
        <v>1563</v>
      </c>
      <c r="C556" s="207">
        <v>1</v>
      </c>
    </row>
    <row r="557" spans="1:3" ht="15.75" x14ac:dyDescent="0.25">
      <c r="A557" s="207" t="s">
        <v>1564</v>
      </c>
      <c r="B557" s="207" t="s">
        <v>1565</v>
      </c>
      <c r="C557" s="207">
        <v>1</v>
      </c>
    </row>
    <row r="558" spans="1:3" ht="15.75" x14ac:dyDescent="0.25">
      <c r="A558" s="207" t="s">
        <v>1566</v>
      </c>
      <c r="B558" s="207" t="s">
        <v>1567</v>
      </c>
      <c r="C558" s="207">
        <v>1</v>
      </c>
    </row>
    <row r="559" spans="1:3" ht="15.75" x14ac:dyDescent="0.25">
      <c r="A559" s="207" t="s">
        <v>1568</v>
      </c>
      <c r="B559" s="207" t="s">
        <v>1569</v>
      </c>
      <c r="C559" s="207">
        <v>1</v>
      </c>
    </row>
    <row r="560" spans="1:3" ht="15.75" x14ac:dyDescent="0.25">
      <c r="A560" s="207" t="s">
        <v>1570</v>
      </c>
      <c r="B560" s="207" t="s">
        <v>1571</v>
      </c>
      <c r="C560" s="207">
        <v>1</v>
      </c>
    </row>
    <row r="561" spans="1:3" ht="15.75" x14ac:dyDescent="0.25">
      <c r="A561" s="207" t="s">
        <v>1572</v>
      </c>
      <c r="B561" s="207" t="s">
        <v>1573</v>
      </c>
      <c r="C561" s="207">
        <v>1</v>
      </c>
    </row>
    <row r="562" spans="1:3" ht="15.75" x14ac:dyDescent="0.25">
      <c r="A562" s="207" t="s">
        <v>1574</v>
      </c>
      <c r="B562" s="207" t="s">
        <v>1575</v>
      </c>
      <c r="C562" s="207">
        <v>1</v>
      </c>
    </row>
    <row r="563" spans="1:3" ht="15.75" x14ac:dyDescent="0.25">
      <c r="A563" s="207" t="s">
        <v>1576</v>
      </c>
      <c r="B563" s="207" t="s">
        <v>1577</v>
      </c>
      <c r="C563" s="207">
        <v>1</v>
      </c>
    </row>
    <row r="564" spans="1:3" ht="15.75" x14ac:dyDescent="0.25">
      <c r="A564" s="207" t="s">
        <v>1578</v>
      </c>
      <c r="B564" s="207" t="s">
        <v>1579</v>
      </c>
      <c r="C564" s="207">
        <v>1</v>
      </c>
    </row>
    <row r="565" spans="1:3" ht="15.75" x14ac:dyDescent="0.25">
      <c r="A565" s="207" t="s">
        <v>1580</v>
      </c>
      <c r="B565" s="207" t="s">
        <v>1581</v>
      </c>
      <c r="C565" s="207">
        <v>1</v>
      </c>
    </row>
    <row r="566" spans="1:3" ht="15.75" x14ac:dyDescent="0.25">
      <c r="A566" s="207" t="s">
        <v>1289</v>
      </c>
      <c r="B566" s="207" t="s">
        <v>1290</v>
      </c>
      <c r="C566" s="207">
        <v>4</v>
      </c>
    </row>
    <row r="567" spans="1:3" ht="15.75" x14ac:dyDescent="0.25">
      <c r="A567" s="207" t="s">
        <v>1291</v>
      </c>
      <c r="B567" s="207" t="s">
        <v>594</v>
      </c>
      <c r="C567" s="207">
        <v>2</v>
      </c>
    </row>
    <row r="568" spans="1:3" ht="15.75" x14ac:dyDescent="0.25">
      <c r="A568" s="207" t="s">
        <v>1292</v>
      </c>
      <c r="B568" s="207" t="s">
        <v>1293</v>
      </c>
      <c r="C568" s="207">
        <v>4</v>
      </c>
    </row>
    <row r="569" spans="1:3" ht="15.75" x14ac:dyDescent="0.25">
      <c r="A569" s="207" t="s">
        <v>1294</v>
      </c>
      <c r="B569" s="207" t="s">
        <v>1295</v>
      </c>
      <c r="C569" s="207">
        <v>1</v>
      </c>
    </row>
    <row r="570" spans="1:3" ht="15.75" x14ac:dyDescent="0.25">
      <c r="A570" s="207" t="s">
        <v>1296</v>
      </c>
      <c r="B570" s="207" t="s">
        <v>1297</v>
      </c>
      <c r="C570" s="207">
        <v>4</v>
      </c>
    </row>
    <row r="571" spans="1:3" ht="15.75" x14ac:dyDescent="0.25">
      <c r="A571" s="207" t="s">
        <v>1298</v>
      </c>
      <c r="B571" s="207" t="s">
        <v>1299</v>
      </c>
      <c r="C571" s="207">
        <v>3</v>
      </c>
    </row>
    <row r="572" spans="1:3" ht="15.75" x14ac:dyDescent="0.25">
      <c r="A572" s="207" t="s">
        <v>1300</v>
      </c>
      <c r="B572" s="207" t="s">
        <v>1301</v>
      </c>
      <c r="C572" s="207">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5B4DEE38E943499C2C7511919B72BA" ma:contentTypeVersion="14" ma:contentTypeDescription="Create a new document." ma:contentTypeScope="" ma:versionID="fc42658f6af853bf54f81a61a3f212e3">
  <xsd:schema xmlns:xsd="http://www.w3.org/2001/XMLSchema" xmlns:xs="http://www.w3.org/2001/XMLSchema" xmlns:p="http://schemas.microsoft.com/office/2006/metadata/properties" xmlns:ns1="http://schemas.microsoft.com/sharepoint/v3" xmlns:ns2="33874043-1092-46f2-b7ed-3863b0441e79" xmlns:ns3="2c75e67c-ed2d-4c91-baba-8aa4949e551e" targetNamespace="http://schemas.microsoft.com/office/2006/metadata/properties" ma:root="true" ma:fieldsID="d9f091e4208c45b1fc7767885202b3b3" ns1:_="" ns2:_="" ns3:_="">
    <xsd:import namespace="http://schemas.microsoft.com/sharepoint/v3"/>
    <xsd:import namespace="33874043-1092-46f2-b7ed-3863b0441e79"/>
    <xsd:import namespace="2c75e67c-ed2d-4c91-baba-8aa4949e551e"/>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874043-1092-46f2-b7ed-3863b0441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3874043-1092-46f2-b7ed-3863b0441e79">
      <Terms xmlns="http://schemas.microsoft.com/office/infopath/2007/PartnerControls"/>
    </lcf76f155ced4ddcb4097134ff3c332f>
    <TaxCatchAll xmlns="2c75e67c-ed2d-4c91-baba-8aa4949e551e" xsi:nil="true"/>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LongProp xmlns="" name="_Comments"><![CDATA[The IRS strongly recommends agencies test all SCSEM settings in a development or test environment prior to deployment in production. In some cases a security setting may  impact a system’s functionality and usability. Consequently, it is important to perform testing to determine the impact on system security, functionality, and usability. Ideally, the test system configuration should match the production system configuration. Prior to making changes to the production system, agencies should back up all critical data files on the system and if possible, make a full backup of the system to ensure it can be restored to its pre-SCSEM state if necessary.]]></LongProp>
</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8B3042-B6C8-4D74-9093-FCA0CBBC1A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3874043-1092-46f2-b7ed-3863b0441e79"/>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B032840-A920-4874-8D26-016F537BAE38}">
  <ds:schemaRefs>
    <ds:schemaRef ds:uri="http://schemas.microsoft.com/sharepoint/v3"/>
    <ds:schemaRef ds:uri="2c75e67c-ed2d-4c91-baba-8aa4949e551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33874043-1092-46f2-b7ed-3863b0441e79"/>
    <ds:schemaRef ds:uri="http://www.w3.org/XML/1998/namespace"/>
    <ds:schemaRef ds:uri="http://purl.org/dc/dcmitype/"/>
  </ds:schemaRefs>
</ds:datastoreItem>
</file>

<file path=customXml/itemProps3.xml><?xml version="1.0" encoding="utf-8"?>
<ds:datastoreItem xmlns:ds="http://schemas.openxmlformats.org/officeDocument/2006/customXml" ds:itemID="{54A0C169-FE25-4C86-A573-4EBEAEDE5E9C}">
  <ds:schemaRefs>
    <ds:schemaRef ds:uri="http://schemas.microsoft.com/office/2006/metadata/longProperties"/>
    <ds:schemaRef ds:uri=""/>
  </ds:schemaRefs>
</ds:datastoreItem>
</file>

<file path=customXml/itemProps4.xml><?xml version="1.0" encoding="utf-8"?>
<ds:datastoreItem xmlns:ds="http://schemas.openxmlformats.org/officeDocument/2006/customXml" ds:itemID="{3C7F6B72-BE27-4A8B-9949-18D6B2342A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Dashboard</vt:lpstr>
      <vt:lpstr>Results</vt:lpstr>
      <vt:lpstr>Instructions</vt:lpstr>
      <vt:lpstr>Network Test Cases</vt:lpstr>
      <vt:lpstr>Change Log</vt:lpstr>
      <vt:lpstr>New Release Changes</vt:lpstr>
      <vt:lpstr>Issue Code Table</vt:lpstr>
      <vt:lpstr>'Change Log'!Print_Area</vt:lpstr>
      <vt:lpstr>Dashboard!Print_Area</vt:lpstr>
      <vt:lpstr>Instructions!Print_Area</vt:lpstr>
      <vt:lpstr>'Network Test Cases'!Print_Area</vt:lpstr>
      <vt:lpstr>'New Release Changes'!Print_Area</vt:lpstr>
      <vt:lpstr>Results!Print_Area</vt:lpstr>
      <vt:lpstr>'Network Test Cases'!Print_Titles</vt:lpstr>
    </vt:vector>
  </TitlesOfParts>
  <Manager>Office of Safeguards</Manager>
  <Company>Internal Revenue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IRS Office of Safeguards SCSEM</dc:title>
  <dc:subject>IT Security Compliance Evaluation</dc:subject>
  <dc:creator>Booz Allen Hamilton</dc:creator>
  <cp:keywords>usgcb, stig, pub1075</cp:keywords>
  <dc:description/>
  <cp:lastModifiedBy>Finders Michael D</cp:lastModifiedBy>
  <cp:revision/>
  <dcterms:created xsi:type="dcterms:W3CDTF">2012-09-21T14:43:24Z</dcterms:created>
  <dcterms:modified xsi:type="dcterms:W3CDTF">2026-05-26T10:32:29Z</dcterms:modified>
  <cp:category>security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PID_LINKBASE">
    <vt:lpwstr/>
  </property>
  <property fmtid="{D5CDD505-2E9C-101B-9397-08002B2CF9AE}" pid="3" name="_NewReviewCycle">
    <vt:lpwstr/>
  </property>
  <property fmtid="{D5CDD505-2E9C-101B-9397-08002B2CF9AE}" pid="4" name="Subject">
    <vt:lpwstr>IT Security Compliance Evaluation</vt:lpwstr>
  </property>
  <property fmtid="{D5CDD505-2E9C-101B-9397-08002B2CF9AE}" pid="5" name="Keywords">
    <vt:lpwstr>usgcb, stig, pub1075</vt:lpwstr>
  </property>
  <property fmtid="{D5CDD505-2E9C-101B-9397-08002B2CF9AE}" pid="6" name="_Author">
    <vt:lpwstr>Booz Allen Hamilton</vt:lpwstr>
  </property>
  <property fmtid="{D5CDD505-2E9C-101B-9397-08002B2CF9AE}" pid="7" name="_Category">
    <vt:lpwstr>security</vt:lpwstr>
  </property>
  <property fmtid="{D5CDD505-2E9C-101B-9397-08002B2CF9AE}" pid="8" name="Categories">
    <vt:lpwstr/>
  </property>
  <property fmtid="{D5CDD505-2E9C-101B-9397-08002B2CF9AE}" pid="9" name="Approval Level">
    <vt:lpwstr/>
  </property>
  <property fmtid="{D5CDD505-2E9C-101B-9397-08002B2CF9AE}" pid="10" name="_Comments">
    <vt:lpwstr>The IRS strongly recommends agencies test all SCSEM settings in a development or test environment prior to deployment in production. In some cases a security setting may  impact a system’s functionality and usability. Consequently, it is important to perf</vt:lpwstr>
  </property>
  <property fmtid="{D5CDD505-2E9C-101B-9397-08002B2CF9AE}" pid="11" name="Assigned To">
    <vt:lpwstr/>
  </property>
  <property fmtid="{D5CDD505-2E9C-101B-9397-08002B2CF9AE}" pid="12" name="MediaServiceImageTags">
    <vt:lpwstr/>
  </property>
  <property fmtid="{D5CDD505-2E9C-101B-9397-08002B2CF9AE}" pid="13" name="ContentTypeId">
    <vt:lpwstr>0x010100BB5B4DEE38E943499C2C7511919B72BA</vt:lpwstr>
  </property>
</Properties>
</file>